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5"/>
  </bookViews>
  <sheets>
    <sheet name="КПК1011100" sheetId="3" r:id="rId1"/>
    <sheet name="КПК1014030" sheetId="4" r:id="rId2"/>
    <sheet name="КПК1014040" sheetId="5" r:id="rId3"/>
    <sheet name="КПК1014060" sheetId="6" r:id="rId4"/>
    <sheet name="КПК1014081" sheetId="7" r:id="rId5"/>
    <sheet name="КПК1014082" sheetId="8" r:id="rId6"/>
  </sheets>
  <definedNames>
    <definedName name="_xlnm.Print_Area" localSheetId="0">КПК1011100!$A$1:$BM$101</definedName>
    <definedName name="_xlnm.Print_Area" localSheetId="1">КПК1014030!$A$1:$BM$101</definedName>
    <definedName name="_xlnm.Print_Area" localSheetId="2">КПК1014040!$A$1:$BM$109</definedName>
    <definedName name="_xlnm.Print_Area" localSheetId="3">КПК1014060!$A$1:$BM$101</definedName>
    <definedName name="_xlnm.Print_Area" localSheetId="4">КПК1014081!$A$1:$BM$92</definedName>
    <definedName name="_xlnm.Print_Area" localSheetId="5">КПК1014082!$A$1:$BM$88</definedName>
  </definedNames>
  <calcPr calcId="145621" refMode="R1C1"/>
</workbook>
</file>

<file path=xl/calcChain.xml><?xml version="1.0" encoding="utf-8"?>
<calcChain xmlns="http://schemas.openxmlformats.org/spreadsheetml/2006/main">
  <c r="BE75" i="8" l="1"/>
  <c r="BE74" i="8"/>
  <c r="BE73" i="8"/>
  <c r="BE72" i="8"/>
  <c r="BE71" i="8"/>
  <c r="BE70" i="8"/>
  <c r="BE69" i="8"/>
  <c r="BE68" i="8"/>
  <c r="BE67" i="8"/>
  <c r="BE66" i="8"/>
  <c r="AR60" i="8"/>
  <c r="AR59" i="8"/>
  <c r="AS51" i="8"/>
  <c r="AS50" i="8"/>
  <c r="BE79" i="7"/>
  <c r="BE78" i="7"/>
  <c r="BE77" i="7"/>
  <c r="BE76" i="7"/>
  <c r="BE75" i="7"/>
  <c r="BE74" i="7"/>
  <c r="BE73" i="7"/>
  <c r="BE72" i="7"/>
  <c r="BE71" i="7"/>
  <c r="BE70" i="7"/>
  <c r="BE69" i="7"/>
  <c r="BE68" i="7"/>
  <c r="BE67" i="7"/>
  <c r="BE66" i="7"/>
  <c r="BE65" i="7"/>
  <c r="AR59" i="7"/>
  <c r="AS51" i="7"/>
  <c r="AS50" i="7"/>
  <c r="BE88" i="6"/>
  <c r="BE87" i="6"/>
  <c r="BE86" i="6"/>
  <c r="BE85" i="6"/>
  <c r="BE84" i="6"/>
  <c r="BE83" i="6"/>
  <c r="BE82" i="6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BE66" i="6"/>
  <c r="AR60" i="6"/>
  <c r="AR59" i="6"/>
  <c r="AS51" i="6"/>
  <c r="AS50" i="6"/>
  <c r="BE96" i="5"/>
  <c r="BE95" i="5"/>
  <c r="BE94" i="5"/>
  <c r="BE93" i="5"/>
  <c r="BE92" i="5"/>
  <c r="BE91" i="5"/>
  <c r="BE90" i="5"/>
  <c r="BE89" i="5"/>
  <c r="BE88" i="5"/>
  <c r="BE87" i="5"/>
  <c r="BE86" i="5"/>
  <c r="BE85" i="5"/>
  <c r="BE84" i="5"/>
  <c r="BE83" i="5"/>
  <c r="BE82" i="5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BE67" i="5"/>
  <c r="BE66" i="5"/>
  <c r="AR60" i="5"/>
  <c r="AR59" i="5"/>
  <c r="AS51" i="5"/>
  <c r="AS50" i="5"/>
  <c r="BE88" i="4"/>
  <c r="BE87" i="4"/>
  <c r="BE86" i="4"/>
  <c r="BE85" i="4"/>
  <c r="BE84" i="4"/>
  <c r="BE83" i="4"/>
  <c r="BE82" i="4"/>
  <c r="BE81" i="4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BE67" i="4"/>
  <c r="BE66" i="4"/>
  <c r="AR60" i="4"/>
  <c r="AR59" i="4"/>
  <c r="AS51" i="4"/>
  <c r="AS50" i="4"/>
  <c r="BE88" i="3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AR60" i="3"/>
  <c r="AR59" i="3"/>
  <c r="AS51" i="3"/>
  <c r="AS50" i="3"/>
</calcChain>
</file>

<file path=xl/sharedStrings.xml><?xml version="1.0" encoding="utf-8"?>
<sst xmlns="http://schemas.openxmlformats.org/spreadsheetml/2006/main" count="1058" uniqueCount="238">
  <si>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</si>
  <si>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</si>
  <si>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</si>
  <si>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</si>
  <si>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</si>
  <si>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</si>
  <si>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</si>
  <si>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</si>
  <si>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</si>
  <si>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</si>
  <si>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</si>
  <si>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</si>
  <si>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</si>
  <si>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</si>
  <si>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</si>
  <si>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</si>
  <si>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</si>
  <si>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</si>
  <si>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</si>
  <si>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</si>
  <si>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</si>
  <si>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</si>
  <si>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</si>
  <si>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</si>
  <si>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</si>
  <si>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</si>
  <si>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</si>
  <si>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</si>
  <si>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</si>
  <si>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</si>
  <si>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</si>
  <si>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</si>
  <si>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</si>
  <si>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</si>
  <si>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</si>
  <si>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</si>
  <si>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</si>
  <si>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</si>
  <si>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</si>
  <si>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</si>
  <si>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</si>
  <si>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</si>
  <si>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</si>
  <si>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</si>
  <si>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</si>
  <si>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</si>
  <si>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</si>
  <si>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</si>
  <si>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</si>
  <si>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</si>
  <si>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</si>
  <si>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</si>
  <si>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</si>
  <si>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</si>
  <si>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</si>
  <si>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</si>
  <si>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</si>
  <si>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</si>
  <si>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</si>
  <si>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</si>
  <si>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</si>
  <si>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</si>
  <si>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</si>
  <si>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</si>
  <si>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</si>
  <si>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УСЬОГО</t>
  </si>
  <si>
    <t>Культура Білгорода-Дністровського – 2018-2020 роки</t>
  </si>
  <si>
    <t>затрат</t>
  </si>
  <si>
    <t>кількість установ - усього</t>
  </si>
  <si>
    <t>од.</t>
  </si>
  <si>
    <t>Штатний розпис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</si>
  <si>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</si>
  <si>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</si>
  <si>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</si>
  <si>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</si>
  <si>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</si>
  <si>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</si>
  <si>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</si>
  <si>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</si>
  <si>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</si>
  <si>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тис.грн.</t>
  </si>
  <si>
    <t>Річний звіт,кошторис</t>
  </si>
  <si>
    <t>видатки на отримання освіти у школах естетичного виховання за рахунок загального фонду</t>
  </si>
  <si>
    <t>у тому числі плата за навчання у школах естетичного виховання</t>
  </si>
  <si>
    <t>продукту</t>
  </si>
  <si>
    <t>середня кількість учнів, які отримують освіту у школах естетичного виховання, - всього</t>
  </si>
  <si>
    <t>осіб</t>
  </si>
  <si>
    <t>Затверджений контингент учнів Рішення міського виконавчого комітету від 13.09.2011 № 621</t>
  </si>
  <si>
    <t>середня кількість учнів, звільнених від плати за навчання</t>
  </si>
  <si>
    <t>Рішення виконавчого комітету від 24 жовтня 2016 р. № 582 та облікові данні</t>
  </si>
  <si>
    <t>ефективності</t>
  </si>
  <si>
    <t>кількість учнів на одну педагогічну ставку</t>
  </si>
  <si>
    <t>Розрахункові дані</t>
  </si>
  <si>
    <t>кількість діто-днів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</si>
  <si>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</si>
  <si>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</si>
  <si>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</si>
  <si>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</si>
  <si>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</si>
  <si>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</si>
  <si>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</si>
  <si>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</si>
  <si>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"Про позашкільну освіту" від 22 червня 2000 року № 1841-ІІІ ;Наказ МФУ від 26.08.2014р. № 836 «Про деякі питання проведення експерименту по введенню програмно-цільового методу складання та виконання місцевих бюджетів »;Наказ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</t>
  </si>
  <si>
    <t>Духовне та естетичне виховання дітей та молоді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</si>
  <si>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</si>
  <si>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</si>
  <si>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</si>
  <si>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</si>
  <si>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Байло С.А.</t>
  </si>
  <si>
    <t>20996533</t>
  </si>
  <si>
    <t>15202100000</t>
  </si>
  <si>
    <t>гривень</t>
  </si>
  <si>
    <t>бюджетної програми місцевого бюджету на 2020  рік</t>
  </si>
  <si>
    <t>1011100</t>
  </si>
  <si>
    <t>Надання спеціальної освіти мистецькими школами</t>
  </si>
  <si>
    <t>1010000</t>
  </si>
  <si>
    <t>1100</t>
  </si>
  <si>
    <t>0960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</si>
  <si>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</si>
  <si>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</si>
  <si>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мережа бюджетних установ</t>
  </si>
  <si>
    <t>Шатний розпис</t>
  </si>
  <si>
    <t>середнє число окладів (ставок) обслуговуючого та технічного персоналу середнє число окладів (ставок) обслуговуючого та технічного персоналу середнє число окладів (ставок) обслуговуючого та технічного персоналу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</si>
  <si>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</si>
  <si>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</si>
  <si>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</si>
  <si>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</si>
  <si>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</si>
  <si>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</si>
  <si>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</si>
  <si>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</si>
  <si>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</si>
  <si>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</si>
  <si>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</si>
  <si>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</si>
  <si>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</si>
  <si>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</si>
  <si>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</si>
  <si>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</si>
  <si>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</si>
  <si>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</si>
  <si>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</si>
  <si>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</si>
  <si>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</si>
  <si>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</si>
  <si>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</si>
  <si>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</si>
  <si>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</si>
  <si>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</si>
  <si>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</si>
  <si>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</si>
  <si>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</si>
  <si>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</si>
  <si>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</si>
  <si>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</si>
  <si>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</si>
  <si>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</si>
  <si>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</si>
  <si>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</si>
  <si>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</si>
  <si>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Звіт,план роботи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</si>
  <si>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</si>
  <si>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</si>
  <si>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</si>
  <si>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</si>
  <si>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</si>
  <si>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</si>
  <si>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</si>
  <si>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</si>
  <si>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</si>
  <si>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</si>
  <si>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</si>
  <si>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</si>
  <si>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</si>
  <si>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</si>
  <si>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</si>
  <si>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</si>
  <si>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</si>
  <si>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</si>
  <si>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</si>
  <si>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</si>
  <si>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</si>
  <si>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</si>
  <si>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</si>
  <si>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</si>
  <si>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</si>
  <si>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</si>
  <si>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</si>
  <si>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</si>
  <si>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</si>
  <si>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</si>
  <si>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</si>
  <si>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</si>
  <si>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</si>
  <si>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</si>
  <si>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</si>
  <si>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</si>
  <si>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</si>
  <si>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</si>
  <si>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</si>
  <si>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Підтримка та розвиток культурно-освітніх заходів.</t>
  </si>
  <si>
    <t>Кількість централізованих бухгалтерій</t>
  </si>
  <si>
    <t>Аналітична довідка</t>
  </si>
  <si>
    <t>Середне число ставок-усього</t>
  </si>
  <si>
    <t>Середне число ставок керіних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</si>
  <si>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</si>
  <si>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</si>
  <si>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</si>
  <si>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Кількість колективів,що беруть участь у заходах</t>
  </si>
  <si>
    <t>Звіт</t>
  </si>
  <si>
    <t>Кількість заходів</t>
  </si>
  <si>
    <t>Звіт,календарний план заходів</t>
  </si>
  <si>
    <t>Середні витрати на проведення одного заходу</t>
  </si>
  <si>
    <t>розрахункові дані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</si>
  <si>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</si>
  <si>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</si>
  <si>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</si>
  <si>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</si>
  <si>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</si>
  <si>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</si>
  <si>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</si>
  <si>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Витрати загального фонду на забезпечення діяльності інших культурно-освітніх закладів</t>
  </si>
  <si>
    <t>Кількість степендіатів міського голови</t>
  </si>
  <si>
    <t>Середні витрати на проведення одного заходу (стипендія)</t>
  </si>
  <si>
    <t>грн. на рік</t>
  </si>
  <si>
    <t>Середні витрати на проведення одного заходу (заходи)</t>
  </si>
  <si>
    <t>Динаміка збільшення кількості заходів у плановому періоді відповідно до фактичного показника попереднього періоду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</si>
  <si>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</si>
  <si>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</si>
  <si>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</si>
  <si>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4082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</si>
  <si>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</si>
  <si>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наказ</t>
  </si>
  <si>
    <t>Фінансового управління Білгород-Дністровської міської ради</t>
  </si>
  <si>
    <t>(найменування місцевого фінансового органу)</t>
  </si>
  <si>
    <t>11.01.2020 року № 18 /  8-ОС</t>
  </si>
  <si>
    <t>т.в.о.Начальника фінансового управління</t>
  </si>
  <si>
    <t>Лісова І.О.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</si>
</sst>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opLeftCell="A81" zoomScaleNormal="100" zoomScaleSheetLayoutView="100" workbookViewId="0">
      <selection activeCell="L99" sqref="L9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8" t="s">
        <v>231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" customHeight="1" x14ac:dyDescent="0.25">
      <c r="AO2" s="39" t="s">
        <v>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15" customHeight="1" x14ac:dyDescent="0.25">
      <c r="AO3" s="39" t="s">
        <v>1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40" t="s">
        <v>105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5">
      <c r="AO5" s="42" t="s">
        <v>21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7.5" customHeight="1" x14ac:dyDescent="0.25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5.9" customHeight="1" x14ac:dyDescent="0.25">
      <c r="AO7" s="39" t="s">
        <v>232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44" t="s">
        <v>233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</row>
    <row r="9" spans="1:77" x14ac:dyDescent="0.25">
      <c r="AO9" s="43" t="s">
        <v>234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77" x14ac:dyDescent="0.25">
      <c r="AO10" s="45" t="s">
        <v>235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</row>
    <row r="11" spans="1:77" ht="15.75" customHeight="1" x14ac:dyDescent="0.2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15.75" customHeight="1" x14ac:dyDescent="0.25">
      <c r="A12" s="51" t="s">
        <v>112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53</v>
      </c>
      <c r="B14" s="48" t="s">
        <v>104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4"/>
      <c r="N14" s="50" t="s">
        <v>105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35"/>
      <c r="AU14" s="48" t="s">
        <v>109</v>
      </c>
      <c r="AV14" s="49"/>
      <c r="AW14" s="49"/>
      <c r="AX14" s="49"/>
      <c r="AY14" s="49"/>
      <c r="AZ14" s="49"/>
      <c r="BA14" s="49"/>
      <c r="BB14" s="49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46" t="s">
        <v>56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33"/>
      <c r="N15" s="47" t="s">
        <v>62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33"/>
      <c r="AU15" s="46" t="s">
        <v>55</v>
      </c>
      <c r="AV15" s="46"/>
      <c r="AW15" s="46"/>
      <c r="AX15" s="46"/>
      <c r="AY15" s="46"/>
      <c r="AZ15" s="46"/>
      <c r="BA15" s="46"/>
      <c r="BB15" s="46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48" t="s">
        <v>115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4"/>
      <c r="N17" s="50" t="s">
        <v>105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35"/>
      <c r="AU17" s="48" t="s">
        <v>109</v>
      </c>
      <c r="AV17" s="49"/>
      <c r="AW17" s="49"/>
      <c r="AX17" s="49"/>
      <c r="AY17" s="49"/>
      <c r="AZ17" s="49"/>
      <c r="BA17" s="49"/>
      <c r="BB17" s="49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46" t="s">
        <v>56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3"/>
      <c r="N18" s="47" t="s">
        <v>61</v>
      </c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33"/>
      <c r="AU18" s="46" t="s">
        <v>55</v>
      </c>
      <c r="AV18" s="46"/>
      <c r="AW18" s="46"/>
      <c r="AX18" s="46"/>
      <c r="AY18" s="46"/>
      <c r="AZ18" s="46"/>
      <c r="BA18" s="46"/>
      <c r="BB18" s="46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14.25" customHeight="1" x14ac:dyDescent="0.25">
      <c r="A20" s="25" t="s">
        <v>54</v>
      </c>
      <c r="B20" s="48" t="s">
        <v>113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8" t="s">
        <v>116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6"/>
      <c r="AA20" s="48" t="s">
        <v>117</v>
      </c>
      <c r="AB20" s="49"/>
      <c r="AC20" s="49"/>
      <c r="AD20" s="49"/>
      <c r="AE20" s="49"/>
      <c r="AF20" s="49"/>
      <c r="AG20" s="49"/>
      <c r="AH20" s="49"/>
      <c r="AI20" s="49"/>
      <c r="AJ20" s="26"/>
      <c r="AK20" s="54" t="s">
        <v>114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6"/>
      <c r="BE20" s="48" t="s">
        <v>110</v>
      </c>
      <c r="BF20" s="49"/>
      <c r="BG20" s="49"/>
      <c r="BH20" s="49"/>
      <c r="BI20" s="49"/>
      <c r="BJ20" s="49"/>
      <c r="BK20" s="49"/>
      <c r="BL20" s="4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46" t="s">
        <v>56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N21" s="46" t="s">
        <v>57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28"/>
      <c r="AA21" s="52" t="s">
        <v>58</v>
      </c>
      <c r="AB21" s="52"/>
      <c r="AC21" s="52"/>
      <c r="AD21" s="52"/>
      <c r="AE21" s="52"/>
      <c r="AF21" s="52"/>
      <c r="AG21" s="52"/>
      <c r="AH21" s="52"/>
      <c r="AI21" s="52"/>
      <c r="AJ21" s="28"/>
      <c r="AK21" s="53" t="s">
        <v>59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8"/>
      <c r="BE21" s="46" t="s">
        <v>60</v>
      </c>
      <c r="BF21" s="46"/>
      <c r="BG21" s="46"/>
      <c r="BH21" s="46"/>
      <c r="BI21" s="46"/>
      <c r="BJ21" s="46"/>
      <c r="BK21" s="46"/>
      <c r="BL21" s="46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62" t="s">
        <v>50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3">
        <v>7088460</v>
      </c>
      <c r="V23" s="63"/>
      <c r="W23" s="63"/>
      <c r="X23" s="63"/>
      <c r="Y23" s="63"/>
      <c r="Z23" s="63"/>
      <c r="AA23" s="63"/>
      <c r="AB23" s="63"/>
      <c r="AC23" s="63"/>
      <c r="AD23" s="63"/>
      <c r="AE23" s="64" t="s">
        <v>51</v>
      </c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3">
        <v>6538460</v>
      </c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56" t="s">
        <v>24</v>
      </c>
      <c r="BE23" s="56"/>
      <c r="BF23" s="56"/>
      <c r="BG23" s="56"/>
      <c r="BH23" s="56"/>
      <c r="BI23" s="56"/>
      <c r="BJ23" s="56"/>
      <c r="BK23" s="56"/>
      <c r="BL23" s="56"/>
    </row>
    <row r="24" spans="1:79" ht="24.9" customHeight="1" x14ac:dyDescent="0.25">
      <c r="A24" s="56" t="s">
        <v>23</v>
      </c>
      <c r="B24" s="56"/>
      <c r="C24" s="56"/>
      <c r="D24" s="56"/>
      <c r="E24" s="56"/>
      <c r="F24" s="56"/>
      <c r="G24" s="56"/>
      <c r="H24" s="56"/>
      <c r="I24" s="63">
        <v>550000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56" t="s">
        <v>25</v>
      </c>
      <c r="U24" s="56"/>
      <c r="V24" s="56"/>
      <c r="W24" s="5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39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79" ht="78" customHeight="1" x14ac:dyDescent="0.25">
      <c r="A27" s="55" t="s">
        <v>102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56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27.75" customHeight="1" x14ac:dyDescent="0.25">
      <c r="A30" s="57" t="s">
        <v>29</v>
      </c>
      <c r="B30" s="57"/>
      <c r="C30" s="57"/>
      <c r="D30" s="57"/>
      <c r="E30" s="57"/>
      <c r="F30" s="57"/>
      <c r="G30" s="58" t="s">
        <v>40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5.6" hidden="1" x14ac:dyDescent="0.25">
      <c r="A31" s="61">
        <v>1</v>
      </c>
      <c r="B31" s="61"/>
      <c r="C31" s="61"/>
      <c r="D31" s="61"/>
      <c r="E31" s="61"/>
      <c r="F31" s="61"/>
      <c r="G31" s="58">
        <v>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</row>
    <row r="32" spans="1:79" ht="10.5" hidden="1" customHeight="1" x14ac:dyDescent="0.25">
      <c r="A32" s="65" t="s">
        <v>34</v>
      </c>
      <c r="B32" s="65"/>
      <c r="C32" s="65"/>
      <c r="D32" s="65"/>
      <c r="E32" s="65"/>
      <c r="F32" s="65"/>
      <c r="G32" s="66" t="s">
        <v>8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49</v>
      </c>
    </row>
    <row r="33" spans="1:79" x14ac:dyDescent="0.25">
      <c r="A33" s="65"/>
      <c r="B33" s="65"/>
      <c r="C33" s="65"/>
      <c r="D33" s="65"/>
      <c r="E33" s="65"/>
      <c r="F33" s="65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5.9" customHeight="1" x14ac:dyDescent="0.25">
      <c r="A36" s="55" t="s">
        <v>103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 x14ac:dyDescent="0.25">
      <c r="A39" s="57" t="s">
        <v>29</v>
      </c>
      <c r="B39" s="57"/>
      <c r="C39" s="57"/>
      <c r="D39" s="57"/>
      <c r="E39" s="57"/>
      <c r="F39" s="57"/>
      <c r="G39" s="58" t="s">
        <v>26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6" hidden="1" x14ac:dyDescent="0.25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 x14ac:dyDescent="0.25">
      <c r="A41" s="65" t="s">
        <v>7</v>
      </c>
      <c r="B41" s="65"/>
      <c r="C41" s="65"/>
      <c r="D41" s="65"/>
      <c r="E41" s="65"/>
      <c r="F41" s="65"/>
      <c r="G41" s="66" t="s">
        <v>8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13.2" customHeight="1" x14ac:dyDescent="0.25">
      <c r="A42" s="65">
        <v>1</v>
      </c>
      <c r="B42" s="65"/>
      <c r="C42" s="65"/>
      <c r="D42" s="65"/>
      <c r="E42" s="65"/>
      <c r="F42" s="65"/>
      <c r="G42" s="72" t="s">
        <v>63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  <c r="CA42" s="1" t="s">
        <v>13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5" t="s">
        <v>111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1" t="s">
        <v>29</v>
      </c>
      <c r="B46" s="61"/>
      <c r="C46" s="61"/>
      <c r="D46" s="76" t="s">
        <v>27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 t="s">
        <v>30</v>
      </c>
      <c r="AD46" s="61"/>
      <c r="AE46" s="61"/>
      <c r="AF46" s="61"/>
      <c r="AG46" s="61"/>
      <c r="AH46" s="61"/>
      <c r="AI46" s="61"/>
      <c r="AJ46" s="61"/>
      <c r="AK46" s="61" t="s">
        <v>31</v>
      </c>
      <c r="AL46" s="61"/>
      <c r="AM46" s="61"/>
      <c r="AN46" s="61"/>
      <c r="AO46" s="61"/>
      <c r="AP46" s="61"/>
      <c r="AQ46" s="61"/>
      <c r="AR46" s="61"/>
      <c r="AS46" s="61" t="s">
        <v>28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1"/>
      <c r="B47" s="61"/>
      <c r="C47" s="61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1">
        <v>1</v>
      </c>
      <c r="B48" s="61"/>
      <c r="C48" s="61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5" t="s">
        <v>7</v>
      </c>
      <c r="B49" s="65"/>
      <c r="C49" s="65"/>
      <c r="D49" s="85" t="s">
        <v>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8" t="s">
        <v>9</v>
      </c>
      <c r="AD49" s="88"/>
      <c r="AE49" s="88"/>
      <c r="AF49" s="88"/>
      <c r="AG49" s="88"/>
      <c r="AH49" s="88"/>
      <c r="AI49" s="88"/>
      <c r="AJ49" s="88"/>
      <c r="AK49" s="88" t="s">
        <v>10</v>
      </c>
      <c r="AL49" s="88"/>
      <c r="AM49" s="88"/>
      <c r="AN49" s="88"/>
      <c r="AO49" s="88"/>
      <c r="AP49" s="88"/>
      <c r="AQ49" s="88"/>
      <c r="AR49" s="88"/>
      <c r="AS49" s="89" t="s">
        <v>11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14</v>
      </c>
    </row>
    <row r="50" spans="1:79" ht="26.4" customHeight="1" x14ac:dyDescent="0.25">
      <c r="A50" s="65">
        <v>1</v>
      </c>
      <c r="B50" s="65"/>
      <c r="C50" s="65"/>
      <c r="D50" s="72" t="s">
        <v>64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90">
        <v>6538460</v>
      </c>
      <c r="AD50" s="90"/>
      <c r="AE50" s="90"/>
      <c r="AF50" s="90"/>
      <c r="AG50" s="90"/>
      <c r="AH50" s="90"/>
      <c r="AI50" s="90"/>
      <c r="AJ50" s="90"/>
      <c r="AK50" s="90">
        <v>550000</v>
      </c>
      <c r="AL50" s="90"/>
      <c r="AM50" s="90"/>
      <c r="AN50" s="90"/>
      <c r="AO50" s="90"/>
      <c r="AP50" s="90"/>
      <c r="AQ50" s="90"/>
      <c r="AR50" s="90"/>
      <c r="AS50" s="90">
        <f>AC50+AK50</f>
        <v>7088460</v>
      </c>
      <c r="AT50" s="90"/>
      <c r="AU50" s="90"/>
      <c r="AV50" s="90"/>
      <c r="AW50" s="90"/>
      <c r="AX50" s="90"/>
      <c r="AY50" s="90"/>
      <c r="AZ50" s="90"/>
      <c r="BA50" s="21"/>
      <c r="BB50" s="21"/>
      <c r="BC50" s="21"/>
      <c r="BD50" s="21"/>
      <c r="BE50" s="21"/>
      <c r="BF50" s="21"/>
      <c r="BG50" s="21"/>
      <c r="BH50" s="21"/>
      <c r="CA50" s="1" t="s">
        <v>15</v>
      </c>
    </row>
    <row r="51" spans="1:79" s="4" customFormat="1" x14ac:dyDescent="0.25">
      <c r="A51" s="99"/>
      <c r="B51" s="99"/>
      <c r="C51" s="99"/>
      <c r="D51" s="100" t="s">
        <v>65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91">
        <v>6538460</v>
      </c>
      <c r="AD51" s="91"/>
      <c r="AE51" s="91"/>
      <c r="AF51" s="91"/>
      <c r="AG51" s="91"/>
      <c r="AH51" s="91"/>
      <c r="AI51" s="91"/>
      <c r="AJ51" s="91"/>
      <c r="AK51" s="91">
        <v>550000</v>
      </c>
      <c r="AL51" s="91"/>
      <c r="AM51" s="91"/>
      <c r="AN51" s="91"/>
      <c r="AO51" s="91"/>
      <c r="AP51" s="91"/>
      <c r="AQ51" s="91"/>
      <c r="AR51" s="91"/>
      <c r="AS51" s="91">
        <f>AC51+AK51</f>
        <v>7088460</v>
      </c>
      <c r="AT51" s="91"/>
      <c r="AU51" s="91"/>
      <c r="AV51" s="91"/>
      <c r="AW51" s="91"/>
      <c r="AX51" s="91"/>
      <c r="AY51" s="91"/>
      <c r="AZ51" s="91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5">
      <c r="A53" s="39" t="s">
        <v>42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15" customHeight="1" x14ac:dyDescent="0.25">
      <c r="A54" s="75" t="s">
        <v>111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1" t="s">
        <v>29</v>
      </c>
      <c r="B55" s="61"/>
      <c r="C55" s="61"/>
      <c r="D55" s="76" t="s">
        <v>35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 t="s">
        <v>30</v>
      </c>
      <c r="AC55" s="61"/>
      <c r="AD55" s="61"/>
      <c r="AE55" s="61"/>
      <c r="AF55" s="61"/>
      <c r="AG55" s="61"/>
      <c r="AH55" s="61"/>
      <c r="AI55" s="61"/>
      <c r="AJ55" s="61" t="s">
        <v>31</v>
      </c>
      <c r="AK55" s="61"/>
      <c r="AL55" s="61"/>
      <c r="AM55" s="61"/>
      <c r="AN55" s="61"/>
      <c r="AO55" s="61"/>
      <c r="AP55" s="61"/>
      <c r="AQ55" s="61"/>
      <c r="AR55" s="61" t="s">
        <v>28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5">
      <c r="A56" s="61"/>
      <c r="B56" s="61"/>
      <c r="C56" s="61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5">
      <c r="A57" s="61">
        <v>1</v>
      </c>
      <c r="B57" s="61"/>
      <c r="C57" s="61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5">
      <c r="A58" s="65" t="s">
        <v>7</v>
      </c>
      <c r="B58" s="65"/>
      <c r="C58" s="65"/>
      <c r="D58" s="66" t="s">
        <v>8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8" t="s">
        <v>9</v>
      </c>
      <c r="AC58" s="88"/>
      <c r="AD58" s="88"/>
      <c r="AE58" s="88"/>
      <c r="AF58" s="88"/>
      <c r="AG58" s="88"/>
      <c r="AH58" s="88"/>
      <c r="AI58" s="88"/>
      <c r="AJ58" s="88" t="s">
        <v>10</v>
      </c>
      <c r="AK58" s="88"/>
      <c r="AL58" s="88"/>
      <c r="AM58" s="88"/>
      <c r="AN58" s="88"/>
      <c r="AO58" s="88"/>
      <c r="AP58" s="88"/>
      <c r="AQ58" s="88"/>
      <c r="AR58" s="88" t="s">
        <v>11</v>
      </c>
      <c r="AS58" s="88"/>
      <c r="AT58" s="88"/>
      <c r="AU58" s="88"/>
      <c r="AV58" s="88"/>
      <c r="AW58" s="88"/>
      <c r="AX58" s="88"/>
      <c r="AY58" s="88"/>
      <c r="CA58" s="1" t="s">
        <v>16</v>
      </c>
    </row>
    <row r="59" spans="1:79" ht="13.2" customHeight="1" x14ac:dyDescent="0.25">
      <c r="A59" s="65">
        <v>1</v>
      </c>
      <c r="B59" s="65"/>
      <c r="C59" s="65"/>
      <c r="D59" s="72" t="s">
        <v>66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0">
        <v>0</v>
      </c>
      <c r="AC59" s="90"/>
      <c r="AD59" s="90"/>
      <c r="AE59" s="90"/>
      <c r="AF59" s="90"/>
      <c r="AG59" s="90"/>
      <c r="AH59" s="90"/>
      <c r="AI59" s="90"/>
      <c r="AJ59" s="90">
        <v>20000</v>
      </c>
      <c r="AK59" s="90"/>
      <c r="AL59" s="90"/>
      <c r="AM59" s="90"/>
      <c r="AN59" s="90"/>
      <c r="AO59" s="90"/>
      <c r="AP59" s="90"/>
      <c r="AQ59" s="90"/>
      <c r="AR59" s="90">
        <f>AB59+AJ59</f>
        <v>20000</v>
      </c>
      <c r="AS59" s="90"/>
      <c r="AT59" s="90"/>
      <c r="AU59" s="90"/>
      <c r="AV59" s="90"/>
      <c r="AW59" s="90"/>
      <c r="AX59" s="90"/>
      <c r="AY59" s="90"/>
      <c r="CA59" s="1" t="s">
        <v>17</v>
      </c>
    </row>
    <row r="60" spans="1:79" s="4" customFormat="1" ht="12.75" customHeight="1" x14ac:dyDescent="0.25">
      <c r="A60" s="99"/>
      <c r="B60" s="99"/>
      <c r="C60" s="99"/>
      <c r="D60" s="100" t="s">
        <v>28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2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20000</v>
      </c>
      <c r="AK60" s="91"/>
      <c r="AL60" s="91"/>
      <c r="AM60" s="91"/>
      <c r="AN60" s="91"/>
      <c r="AO60" s="91"/>
      <c r="AP60" s="91"/>
      <c r="AQ60" s="91"/>
      <c r="AR60" s="91">
        <f>AB60+AJ60</f>
        <v>20000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5">
      <c r="A62" s="56" t="s">
        <v>43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30" customHeight="1" x14ac:dyDescent="0.25">
      <c r="A63" s="61" t="s">
        <v>29</v>
      </c>
      <c r="B63" s="61"/>
      <c r="C63" s="61"/>
      <c r="D63" s="61"/>
      <c r="E63" s="61"/>
      <c r="F63" s="61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61" t="s">
        <v>3</v>
      </c>
      <c r="AA63" s="61"/>
      <c r="AB63" s="61"/>
      <c r="AC63" s="61"/>
      <c r="AD63" s="61"/>
      <c r="AE63" s="61" t="s">
        <v>2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82" t="s">
        <v>30</v>
      </c>
      <c r="AP63" s="83"/>
      <c r="AQ63" s="83"/>
      <c r="AR63" s="83"/>
      <c r="AS63" s="83"/>
      <c r="AT63" s="83"/>
      <c r="AU63" s="83"/>
      <c r="AV63" s="84"/>
      <c r="AW63" s="82" t="s">
        <v>31</v>
      </c>
      <c r="AX63" s="83"/>
      <c r="AY63" s="83"/>
      <c r="AZ63" s="83"/>
      <c r="BA63" s="83"/>
      <c r="BB63" s="83"/>
      <c r="BC63" s="83"/>
      <c r="BD63" s="84"/>
      <c r="BE63" s="82" t="s">
        <v>28</v>
      </c>
      <c r="BF63" s="83"/>
      <c r="BG63" s="83"/>
      <c r="BH63" s="83"/>
      <c r="BI63" s="83"/>
      <c r="BJ63" s="83"/>
      <c r="BK63" s="83"/>
      <c r="BL63" s="84"/>
    </row>
    <row r="64" spans="1:79" ht="15.75" customHeight="1" x14ac:dyDescent="0.25">
      <c r="A64" s="61">
        <v>1</v>
      </c>
      <c r="B64" s="61"/>
      <c r="C64" s="61"/>
      <c r="D64" s="61"/>
      <c r="E64" s="61"/>
      <c r="F64" s="61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5">
      <c r="A65" s="65" t="s">
        <v>34</v>
      </c>
      <c r="B65" s="65"/>
      <c r="C65" s="65"/>
      <c r="D65" s="65"/>
      <c r="E65" s="65"/>
      <c r="F65" s="65"/>
      <c r="G65" s="66" t="s">
        <v>8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5" t="s">
        <v>20</v>
      </c>
      <c r="AA65" s="65"/>
      <c r="AB65" s="65"/>
      <c r="AC65" s="65"/>
      <c r="AD65" s="65"/>
      <c r="AE65" s="98" t="s">
        <v>33</v>
      </c>
      <c r="AF65" s="98"/>
      <c r="AG65" s="98"/>
      <c r="AH65" s="98"/>
      <c r="AI65" s="98"/>
      <c r="AJ65" s="98"/>
      <c r="AK65" s="98"/>
      <c r="AL65" s="98"/>
      <c r="AM65" s="98"/>
      <c r="AN65" s="66"/>
      <c r="AO65" s="88" t="s">
        <v>9</v>
      </c>
      <c r="AP65" s="88"/>
      <c r="AQ65" s="88"/>
      <c r="AR65" s="88"/>
      <c r="AS65" s="88"/>
      <c r="AT65" s="88"/>
      <c r="AU65" s="88"/>
      <c r="AV65" s="88"/>
      <c r="AW65" s="88" t="s">
        <v>32</v>
      </c>
      <c r="AX65" s="88"/>
      <c r="AY65" s="88"/>
      <c r="AZ65" s="88"/>
      <c r="BA65" s="88"/>
      <c r="BB65" s="88"/>
      <c r="BC65" s="88"/>
      <c r="BD65" s="88"/>
      <c r="BE65" s="88" t="s">
        <v>11</v>
      </c>
      <c r="BF65" s="88"/>
      <c r="BG65" s="88"/>
      <c r="BH65" s="88"/>
      <c r="BI65" s="88"/>
      <c r="BJ65" s="88"/>
      <c r="BK65" s="88"/>
      <c r="BL65" s="88"/>
      <c r="CA65" s="1" t="s">
        <v>18</v>
      </c>
    </row>
    <row r="66" spans="1:79" s="4" customFormat="1" ht="12.75" customHeight="1" x14ac:dyDescent="0.25">
      <c r="A66" s="99">
        <v>0</v>
      </c>
      <c r="B66" s="99"/>
      <c r="C66" s="99"/>
      <c r="D66" s="99"/>
      <c r="E66" s="99"/>
      <c r="F66" s="99"/>
      <c r="G66" s="92" t="s">
        <v>67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>
        <f t="shared" ref="BE66:BE88" si="0">AO66+AW66</f>
        <v>0</v>
      </c>
      <c r="BF66" s="91"/>
      <c r="BG66" s="91"/>
      <c r="BH66" s="91"/>
      <c r="BI66" s="91"/>
      <c r="BJ66" s="91"/>
      <c r="BK66" s="91"/>
      <c r="BL66" s="91"/>
      <c r="CA66" s="4" t="s">
        <v>19</v>
      </c>
    </row>
    <row r="67" spans="1:79" ht="13.2" customHeight="1" x14ac:dyDescent="0.25">
      <c r="A67" s="65">
        <v>1</v>
      </c>
      <c r="B67" s="65"/>
      <c r="C67" s="65"/>
      <c r="D67" s="65"/>
      <c r="E67" s="65"/>
      <c r="F67" s="65"/>
      <c r="G67" s="111" t="s">
        <v>68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9" t="s">
        <v>69</v>
      </c>
      <c r="AA67" s="89"/>
      <c r="AB67" s="89"/>
      <c r="AC67" s="89"/>
      <c r="AD67" s="89"/>
      <c r="AE67" s="89" t="s">
        <v>70</v>
      </c>
      <c r="AF67" s="89"/>
      <c r="AG67" s="89"/>
      <c r="AH67" s="89"/>
      <c r="AI67" s="89"/>
      <c r="AJ67" s="89"/>
      <c r="AK67" s="89"/>
      <c r="AL67" s="89"/>
      <c r="AM67" s="89"/>
      <c r="AN67" s="114"/>
      <c r="AO67" s="90">
        <v>1</v>
      </c>
      <c r="AP67" s="90"/>
      <c r="AQ67" s="90"/>
      <c r="AR67" s="90"/>
      <c r="AS67" s="90"/>
      <c r="AT67" s="90"/>
      <c r="AU67" s="90"/>
      <c r="AV67" s="90"/>
      <c r="AW67" s="90">
        <v>0</v>
      </c>
      <c r="AX67" s="90"/>
      <c r="AY67" s="90"/>
      <c r="AZ67" s="90"/>
      <c r="BA67" s="90"/>
      <c r="BB67" s="90"/>
      <c r="BC67" s="90"/>
      <c r="BD67" s="90"/>
      <c r="BE67" s="90">
        <f t="shared" si="0"/>
        <v>1</v>
      </c>
      <c r="BF67" s="90"/>
      <c r="BG67" s="90"/>
      <c r="BH67" s="90"/>
      <c r="BI67" s="90"/>
      <c r="BJ67" s="90"/>
      <c r="BK67" s="90"/>
      <c r="BL67" s="90"/>
    </row>
    <row r="68" spans="1:79" ht="13.2" customHeight="1" x14ac:dyDescent="0.25">
      <c r="A68" s="65">
        <v>2</v>
      </c>
      <c r="B68" s="65"/>
      <c r="C68" s="65"/>
      <c r="D68" s="65"/>
      <c r="E68" s="65"/>
      <c r="F68" s="65"/>
      <c r="G68" s="111" t="s">
        <v>71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9" t="s">
        <v>69</v>
      </c>
      <c r="AA68" s="89"/>
      <c r="AB68" s="89"/>
      <c r="AC68" s="89"/>
      <c r="AD68" s="89"/>
      <c r="AE68" s="89" t="s">
        <v>70</v>
      </c>
      <c r="AF68" s="89"/>
      <c r="AG68" s="89"/>
      <c r="AH68" s="89"/>
      <c r="AI68" s="89"/>
      <c r="AJ68" s="89"/>
      <c r="AK68" s="89"/>
      <c r="AL68" s="89"/>
      <c r="AM68" s="89"/>
      <c r="AN68" s="114"/>
      <c r="AO68" s="90">
        <v>61.5</v>
      </c>
      <c r="AP68" s="90"/>
      <c r="AQ68" s="90"/>
      <c r="AR68" s="90"/>
      <c r="AS68" s="90"/>
      <c r="AT68" s="90"/>
      <c r="AU68" s="90"/>
      <c r="AV68" s="90"/>
      <c r="AW68" s="90">
        <v>1</v>
      </c>
      <c r="AX68" s="90"/>
      <c r="AY68" s="90"/>
      <c r="AZ68" s="90"/>
      <c r="BA68" s="90"/>
      <c r="BB68" s="90"/>
      <c r="BC68" s="90"/>
      <c r="BD68" s="90"/>
      <c r="BE68" s="90">
        <f t="shared" si="0"/>
        <v>62.5</v>
      </c>
      <c r="BF68" s="90"/>
      <c r="BG68" s="90"/>
      <c r="BH68" s="90"/>
      <c r="BI68" s="90"/>
      <c r="BJ68" s="90"/>
      <c r="BK68" s="90"/>
      <c r="BL68" s="90"/>
    </row>
    <row r="69" spans="1:79" ht="13.2" customHeight="1" x14ac:dyDescent="0.25">
      <c r="A69" s="65">
        <v>3</v>
      </c>
      <c r="B69" s="65"/>
      <c r="C69" s="65"/>
      <c r="D69" s="65"/>
      <c r="E69" s="65"/>
      <c r="F69" s="65"/>
      <c r="G69" s="111" t="s">
        <v>72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9" t="s">
        <v>69</v>
      </c>
      <c r="AA69" s="89"/>
      <c r="AB69" s="89"/>
      <c r="AC69" s="89"/>
      <c r="AD69" s="89"/>
      <c r="AE69" s="89" t="s">
        <v>70</v>
      </c>
      <c r="AF69" s="89"/>
      <c r="AG69" s="89"/>
      <c r="AH69" s="89"/>
      <c r="AI69" s="89"/>
      <c r="AJ69" s="89"/>
      <c r="AK69" s="89"/>
      <c r="AL69" s="89"/>
      <c r="AM69" s="89"/>
      <c r="AN69" s="114"/>
      <c r="AO69" s="90">
        <v>4</v>
      </c>
      <c r="AP69" s="90"/>
      <c r="AQ69" s="90"/>
      <c r="AR69" s="90"/>
      <c r="AS69" s="90"/>
      <c r="AT69" s="90"/>
      <c r="AU69" s="90"/>
      <c r="AV69" s="90"/>
      <c r="AW69" s="90">
        <v>0</v>
      </c>
      <c r="AX69" s="90"/>
      <c r="AY69" s="90"/>
      <c r="AZ69" s="90"/>
      <c r="BA69" s="90"/>
      <c r="BB69" s="90"/>
      <c r="BC69" s="90"/>
      <c r="BD69" s="90"/>
      <c r="BE69" s="90">
        <f t="shared" si="0"/>
        <v>4</v>
      </c>
      <c r="BF69" s="90"/>
      <c r="BG69" s="90"/>
      <c r="BH69" s="90"/>
      <c r="BI69" s="90"/>
      <c r="BJ69" s="90"/>
      <c r="BK69" s="90"/>
      <c r="BL69" s="90"/>
    </row>
    <row r="70" spans="1:79" ht="13.2" customHeight="1" x14ac:dyDescent="0.25">
      <c r="A70" s="65">
        <v>4</v>
      </c>
      <c r="B70" s="65"/>
      <c r="C70" s="65"/>
      <c r="D70" s="65"/>
      <c r="E70" s="65"/>
      <c r="F70" s="65"/>
      <c r="G70" s="111" t="s">
        <v>73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9" t="s">
        <v>69</v>
      </c>
      <c r="AA70" s="89"/>
      <c r="AB70" s="89"/>
      <c r="AC70" s="89"/>
      <c r="AD70" s="89"/>
      <c r="AE70" s="89" t="s">
        <v>70</v>
      </c>
      <c r="AF70" s="89"/>
      <c r="AG70" s="89"/>
      <c r="AH70" s="89"/>
      <c r="AI70" s="89"/>
      <c r="AJ70" s="89"/>
      <c r="AK70" s="89"/>
      <c r="AL70" s="89"/>
      <c r="AM70" s="89"/>
      <c r="AN70" s="114"/>
      <c r="AO70" s="90">
        <v>51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 t="shared" si="0"/>
        <v>51</v>
      </c>
      <c r="BF70" s="90"/>
      <c r="BG70" s="90"/>
      <c r="BH70" s="90"/>
      <c r="BI70" s="90"/>
      <c r="BJ70" s="90"/>
      <c r="BK70" s="90"/>
      <c r="BL70" s="90"/>
    </row>
    <row r="71" spans="1:79" ht="13.2" customHeight="1" x14ac:dyDescent="0.25">
      <c r="A71" s="65">
        <v>5</v>
      </c>
      <c r="B71" s="65"/>
      <c r="C71" s="65"/>
      <c r="D71" s="65"/>
      <c r="E71" s="65"/>
      <c r="F71" s="65"/>
      <c r="G71" s="111" t="s">
        <v>74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9" t="s">
        <v>69</v>
      </c>
      <c r="AA71" s="89"/>
      <c r="AB71" s="89"/>
      <c r="AC71" s="89"/>
      <c r="AD71" s="89"/>
      <c r="AE71" s="89" t="s">
        <v>70</v>
      </c>
      <c r="AF71" s="89"/>
      <c r="AG71" s="89"/>
      <c r="AH71" s="89"/>
      <c r="AI71" s="89"/>
      <c r="AJ71" s="89"/>
      <c r="AK71" s="89"/>
      <c r="AL71" s="89"/>
      <c r="AM71" s="89"/>
      <c r="AN71" s="114"/>
      <c r="AO71" s="90">
        <v>0.5</v>
      </c>
      <c r="AP71" s="90"/>
      <c r="AQ71" s="90"/>
      <c r="AR71" s="90"/>
      <c r="AS71" s="90"/>
      <c r="AT71" s="90"/>
      <c r="AU71" s="90"/>
      <c r="AV71" s="90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f t="shared" si="0"/>
        <v>0.5</v>
      </c>
      <c r="BF71" s="90"/>
      <c r="BG71" s="90"/>
      <c r="BH71" s="90"/>
      <c r="BI71" s="90"/>
      <c r="BJ71" s="90"/>
      <c r="BK71" s="90"/>
      <c r="BL71" s="90"/>
    </row>
    <row r="72" spans="1:79" ht="13.2" customHeight="1" x14ac:dyDescent="0.25">
      <c r="A72" s="65">
        <v>6</v>
      </c>
      <c r="B72" s="65"/>
      <c r="C72" s="65"/>
      <c r="D72" s="65"/>
      <c r="E72" s="65"/>
      <c r="F72" s="65"/>
      <c r="G72" s="111" t="s">
        <v>75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9" t="s">
        <v>69</v>
      </c>
      <c r="AA72" s="89"/>
      <c r="AB72" s="89"/>
      <c r="AC72" s="89"/>
      <c r="AD72" s="89"/>
      <c r="AE72" s="89" t="s">
        <v>70</v>
      </c>
      <c r="AF72" s="89"/>
      <c r="AG72" s="89"/>
      <c r="AH72" s="89"/>
      <c r="AI72" s="89"/>
      <c r="AJ72" s="89"/>
      <c r="AK72" s="89"/>
      <c r="AL72" s="89"/>
      <c r="AM72" s="89"/>
      <c r="AN72" s="114"/>
      <c r="AO72" s="90">
        <v>1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f t="shared" si="0"/>
        <v>1</v>
      </c>
      <c r="BF72" s="90"/>
      <c r="BG72" s="90"/>
      <c r="BH72" s="90"/>
      <c r="BI72" s="90"/>
      <c r="BJ72" s="90"/>
      <c r="BK72" s="90"/>
      <c r="BL72" s="90"/>
    </row>
    <row r="73" spans="1:79" ht="26.4" customHeight="1" x14ac:dyDescent="0.25">
      <c r="A73" s="65">
        <v>7</v>
      </c>
      <c r="B73" s="65"/>
      <c r="C73" s="65"/>
      <c r="D73" s="65"/>
      <c r="E73" s="65"/>
      <c r="F73" s="65"/>
      <c r="G73" s="111" t="s">
        <v>76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9" t="s">
        <v>69</v>
      </c>
      <c r="AA73" s="89"/>
      <c r="AB73" s="89"/>
      <c r="AC73" s="89"/>
      <c r="AD73" s="89"/>
      <c r="AE73" s="89" t="s">
        <v>70</v>
      </c>
      <c r="AF73" s="89"/>
      <c r="AG73" s="89"/>
      <c r="AH73" s="89"/>
      <c r="AI73" s="89"/>
      <c r="AJ73" s="89"/>
      <c r="AK73" s="89"/>
      <c r="AL73" s="89"/>
      <c r="AM73" s="89"/>
      <c r="AN73" s="114"/>
      <c r="AO73" s="90">
        <v>4</v>
      </c>
      <c r="AP73" s="90"/>
      <c r="AQ73" s="90"/>
      <c r="AR73" s="90"/>
      <c r="AS73" s="90"/>
      <c r="AT73" s="90"/>
      <c r="AU73" s="90"/>
      <c r="AV73" s="90"/>
      <c r="AW73" s="90">
        <v>1</v>
      </c>
      <c r="AX73" s="90"/>
      <c r="AY73" s="90"/>
      <c r="AZ73" s="90"/>
      <c r="BA73" s="90"/>
      <c r="BB73" s="90"/>
      <c r="BC73" s="90"/>
      <c r="BD73" s="90"/>
      <c r="BE73" s="90">
        <f t="shared" si="0"/>
        <v>5</v>
      </c>
      <c r="BF73" s="90"/>
      <c r="BG73" s="90"/>
      <c r="BH73" s="90"/>
      <c r="BI73" s="90"/>
      <c r="BJ73" s="90"/>
      <c r="BK73" s="90"/>
      <c r="BL73" s="90"/>
    </row>
    <row r="74" spans="1:79" ht="13.2" customHeight="1" x14ac:dyDescent="0.25">
      <c r="A74" s="65">
        <v>8</v>
      </c>
      <c r="B74" s="65"/>
      <c r="C74" s="65"/>
      <c r="D74" s="65"/>
      <c r="E74" s="65"/>
      <c r="F74" s="65"/>
      <c r="G74" s="111" t="s">
        <v>77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9" t="s">
        <v>69</v>
      </c>
      <c r="AA74" s="89"/>
      <c r="AB74" s="89"/>
      <c r="AC74" s="89"/>
      <c r="AD74" s="89"/>
      <c r="AE74" s="89" t="s">
        <v>78</v>
      </c>
      <c r="AF74" s="89"/>
      <c r="AG74" s="89"/>
      <c r="AH74" s="89"/>
      <c r="AI74" s="89"/>
      <c r="AJ74" s="89"/>
      <c r="AK74" s="89"/>
      <c r="AL74" s="89"/>
      <c r="AM74" s="89"/>
      <c r="AN74" s="114"/>
      <c r="AO74" s="90">
        <v>38</v>
      </c>
      <c r="AP74" s="90"/>
      <c r="AQ74" s="90"/>
      <c r="AR74" s="90"/>
      <c r="AS74" s="90"/>
      <c r="AT74" s="90"/>
      <c r="AU74" s="90"/>
      <c r="AV74" s="90"/>
      <c r="AW74" s="90">
        <v>0</v>
      </c>
      <c r="AX74" s="90"/>
      <c r="AY74" s="90"/>
      <c r="AZ74" s="90"/>
      <c r="BA74" s="90"/>
      <c r="BB74" s="90"/>
      <c r="BC74" s="90"/>
      <c r="BD74" s="90"/>
      <c r="BE74" s="90">
        <f t="shared" si="0"/>
        <v>38</v>
      </c>
      <c r="BF74" s="90"/>
      <c r="BG74" s="90"/>
      <c r="BH74" s="90"/>
      <c r="BI74" s="90"/>
      <c r="BJ74" s="90"/>
      <c r="BK74" s="90"/>
      <c r="BL74" s="90"/>
    </row>
    <row r="75" spans="1:79" ht="26.4" customHeight="1" x14ac:dyDescent="0.25">
      <c r="A75" s="65">
        <v>9</v>
      </c>
      <c r="B75" s="65"/>
      <c r="C75" s="65"/>
      <c r="D75" s="65"/>
      <c r="E75" s="65"/>
      <c r="F75" s="65"/>
      <c r="G75" s="111" t="s">
        <v>79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9" t="s">
        <v>80</v>
      </c>
      <c r="AA75" s="89"/>
      <c r="AB75" s="89"/>
      <c r="AC75" s="89"/>
      <c r="AD75" s="89"/>
      <c r="AE75" s="111" t="s">
        <v>81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0">
        <v>7088.5</v>
      </c>
      <c r="AP75" s="90"/>
      <c r="AQ75" s="90"/>
      <c r="AR75" s="90"/>
      <c r="AS75" s="90"/>
      <c r="AT75" s="90"/>
      <c r="AU75" s="90"/>
      <c r="AV75" s="90"/>
      <c r="AW75" s="90">
        <v>550</v>
      </c>
      <c r="AX75" s="90"/>
      <c r="AY75" s="90"/>
      <c r="AZ75" s="90"/>
      <c r="BA75" s="90"/>
      <c r="BB75" s="90"/>
      <c r="BC75" s="90"/>
      <c r="BD75" s="90"/>
      <c r="BE75" s="90">
        <f t="shared" si="0"/>
        <v>7638.5</v>
      </c>
      <c r="BF75" s="90"/>
      <c r="BG75" s="90"/>
      <c r="BH75" s="90"/>
      <c r="BI75" s="90"/>
      <c r="BJ75" s="90"/>
      <c r="BK75" s="90"/>
      <c r="BL75" s="90"/>
    </row>
    <row r="76" spans="1:79" ht="26.4" customHeight="1" x14ac:dyDescent="0.25">
      <c r="A76" s="65">
        <v>10</v>
      </c>
      <c r="B76" s="65"/>
      <c r="C76" s="65"/>
      <c r="D76" s="65"/>
      <c r="E76" s="65"/>
      <c r="F76" s="65"/>
      <c r="G76" s="111" t="s">
        <v>82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9" t="s">
        <v>80</v>
      </c>
      <c r="AA76" s="89"/>
      <c r="AB76" s="89"/>
      <c r="AC76" s="89"/>
      <c r="AD76" s="89"/>
      <c r="AE76" s="111" t="s">
        <v>81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0">
        <v>6538.5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f t="shared" si="0"/>
        <v>6538.5</v>
      </c>
      <c r="BF76" s="90"/>
      <c r="BG76" s="90"/>
      <c r="BH76" s="90"/>
      <c r="BI76" s="90"/>
      <c r="BJ76" s="90"/>
      <c r="BK76" s="90"/>
      <c r="BL76" s="90"/>
    </row>
    <row r="77" spans="1:79" ht="13.2" customHeight="1" x14ac:dyDescent="0.25">
      <c r="A77" s="65">
        <v>11</v>
      </c>
      <c r="B77" s="65"/>
      <c r="C77" s="65"/>
      <c r="D77" s="65"/>
      <c r="E77" s="65"/>
      <c r="F77" s="65"/>
      <c r="G77" s="111" t="s">
        <v>83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9" t="s">
        <v>80</v>
      </c>
      <c r="AA77" s="89"/>
      <c r="AB77" s="89"/>
      <c r="AC77" s="89"/>
      <c r="AD77" s="89"/>
      <c r="AE77" s="111" t="s">
        <v>81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0">
        <v>0</v>
      </c>
      <c r="AP77" s="90"/>
      <c r="AQ77" s="90"/>
      <c r="AR77" s="90"/>
      <c r="AS77" s="90"/>
      <c r="AT77" s="90"/>
      <c r="AU77" s="90"/>
      <c r="AV77" s="90"/>
      <c r="AW77" s="90">
        <v>550</v>
      </c>
      <c r="AX77" s="90"/>
      <c r="AY77" s="90"/>
      <c r="AZ77" s="90"/>
      <c r="BA77" s="90"/>
      <c r="BB77" s="90"/>
      <c r="BC77" s="90"/>
      <c r="BD77" s="90"/>
      <c r="BE77" s="90">
        <f t="shared" si="0"/>
        <v>550</v>
      </c>
      <c r="BF77" s="90"/>
      <c r="BG77" s="90"/>
      <c r="BH77" s="90"/>
      <c r="BI77" s="90"/>
      <c r="BJ77" s="90"/>
      <c r="BK77" s="90"/>
      <c r="BL77" s="90"/>
    </row>
    <row r="78" spans="1:79" s="4" customFormat="1" ht="12.75" customHeight="1" x14ac:dyDescent="0.25">
      <c r="A78" s="99">
        <v>0</v>
      </c>
      <c r="B78" s="99"/>
      <c r="C78" s="99"/>
      <c r="D78" s="99"/>
      <c r="E78" s="99"/>
      <c r="F78" s="99"/>
      <c r="G78" s="115" t="s">
        <v>84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95"/>
      <c r="AA78" s="95"/>
      <c r="AB78" s="95"/>
      <c r="AC78" s="95"/>
      <c r="AD78" s="95"/>
      <c r="AE78" s="115"/>
      <c r="AF78" s="116"/>
      <c r="AG78" s="116"/>
      <c r="AH78" s="116"/>
      <c r="AI78" s="116"/>
      <c r="AJ78" s="116"/>
      <c r="AK78" s="116"/>
      <c r="AL78" s="116"/>
      <c r="AM78" s="116"/>
      <c r="AN78" s="117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>
        <f t="shared" si="0"/>
        <v>0</v>
      </c>
      <c r="BF78" s="91"/>
      <c r="BG78" s="91"/>
      <c r="BH78" s="91"/>
      <c r="BI78" s="91"/>
      <c r="BJ78" s="91"/>
      <c r="BK78" s="91"/>
      <c r="BL78" s="91"/>
    </row>
    <row r="79" spans="1:79" ht="52.8" customHeight="1" x14ac:dyDescent="0.25">
      <c r="A79" s="65">
        <v>1</v>
      </c>
      <c r="B79" s="65"/>
      <c r="C79" s="65"/>
      <c r="D79" s="65"/>
      <c r="E79" s="65"/>
      <c r="F79" s="65"/>
      <c r="G79" s="111" t="s">
        <v>85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9" t="s">
        <v>86</v>
      </c>
      <c r="AA79" s="89"/>
      <c r="AB79" s="89"/>
      <c r="AC79" s="89"/>
      <c r="AD79" s="89"/>
      <c r="AE79" s="111" t="s">
        <v>87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0">
        <v>410</v>
      </c>
      <c r="AP79" s="90"/>
      <c r="AQ79" s="90"/>
      <c r="AR79" s="90"/>
      <c r="AS79" s="90"/>
      <c r="AT79" s="90"/>
      <c r="AU79" s="90"/>
      <c r="AV79" s="90"/>
      <c r="AW79" s="90">
        <v>0</v>
      </c>
      <c r="AX79" s="90"/>
      <c r="AY79" s="90"/>
      <c r="AZ79" s="90"/>
      <c r="BA79" s="90"/>
      <c r="BB79" s="90"/>
      <c r="BC79" s="90"/>
      <c r="BD79" s="90"/>
      <c r="BE79" s="90">
        <f t="shared" si="0"/>
        <v>410</v>
      </c>
      <c r="BF79" s="90"/>
      <c r="BG79" s="90"/>
      <c r="BH79" s="90"/>
      <c r="BI79" s="90"/>
      <c r="BJ79" s="90"/>
      <c r="BK79" s="90"/>
      <c r="BL79" s="90"/>
    </row>
    <row r="80" spans="1:79" ht="39.6" customHeight="1" x14ac:dyDescent="0.25">
      <c r="A80" s="65">
        <v>2</v>
      </c>
      <c r="B80" s="65"/>
      <c r="C80" s="65"/>
      <c r="D80" s="65"/>
      <c r="E80" s="65"/>
      <c r="F80" s="65"/>
      <c r="G80" s="111" t="s">
        <v>88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9" t="s">
        <v>86</v>
      </c>
      <c r="AA80" s="89"/>
      <c r="AB80" s="89"/>
      <c r="AC80" s="89"/>
      <c r="AD80" s="89"/>
      <c r="AE80" s="111" t="s">
        <v>89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0">
        <v>70</v>
      </c>
      <c r="AP80" s="90"/>
      <c r="AQ80" s="90"/>
      <c r="AR80" s="90"/>
      <c r="AS80" s="90"/>
      <c r="AT80" s="90"/>
      <c r="AU80" s="90"/>
      <c r="AV80" s="90"/>
      <c r="AW80" s="90">
        <v>0</v>
      </c>
      <c r="AX80" s="90"/>
      <c r="AY80" s="90"/>
      <c r="AZ80" s="90"/>
      <c r="BA80" s="90"/>
      <c r="BB80" s="90"/>
      <c r="BC80" s="90"/>
      <c r="BD80" s="90"/>
      <c r="BE80" s="90">
        <f t="shared" si="0"/>
        <v>70</v>
      </c>
      <c r="BF80" s="90"/>
      <c r="BG80" s="90"/>
      <c r="BH80" s="90"/>
      <c r="BI80" s="90"/>
      <c r="BJ80" s="90"/>
      <c r="BK80" s="90"/>
      <c r="BL80" s="90"/>
    </row>
    <row r="81" spans="1:64" s="4" customFormat="1" ht="12.75" customHeight="1" x14ac:dyDescent="0.25">
      <c r="A81" s="99">
        <v>0</v>
      </c>
      <c r="B81" s="99"/>
      <c r="C81" s="99"/>
      <c r="D81" s="99"/>
      <c r="E81" s="99"/>
      <c r="F81" s="99"/>
      <c r="G81" s="115" t="s">
        <v>90</v>
      </c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7"/>
      <c r="Z81" s="95"/>
      <c r="AA81" s="95"/>
      <c r="AB81" s="95"/>
      <c r="AC81" s="95"/>
      <c r="AD81" s="95"/>
      <c r="AE81" s="115"/>
      <c r="AF81" s="116"/>
      <c r="AG81" s="116"/>
      <c r="AH81" s="116"/>
      <c r="AI81" s="116"/>
      <c r="AJ81" s="116"/>
      <c r="AK81" s="116"/>
      <c r="AL81" s="116"/>
      <c r="AM81" s="116"/>
      <c r="AN81" s="117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>
        <f t="shared" si="0"/>
        <v>0</v>
      </c>
      <c r="BF81" s="91"/>
      <c r="BG81" s="91"/>
      <c r="BH81" s="91"/>
      <c r="BI81" s="91"/>
      <c r="BJ81" s="91"/>
      <c r="BK81" s="91"/>
      <c r="BL81" s="91"/>
    </row>
    <row r="82" spans="1:64" ht="13.2" customHeight="1" x14ac:dyDescent="0.25">
      <c r="A82" s="65">
        <v>1</v>
      </c>
      <c r="B82" s="65"/>
      <c r="C82" s="65"/>
      <c r="D82" s="65"/>
      <c r="E82" s="65"/>
      <c r="F82" s="65"/>
      <c r="G82" s="111" t="s">
        <v>91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9" t="s">
        <v>86</v>
      </c>
      <c r="AA82" s="89"/>
      <c r="AB82" s="89"/>
      <c r="AC82" s="89"/>
      <c r="AD82" s="89"/>
      <c r="AE82" s="111" t="s">
        <v>92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0">
        <v>8</v>
      </c>
      <c r="AP82" s="90"/>
      <c r="AQ82" s="90"/>
      <c r="AR82" s="90"/>
      <c r="AS82" s="90"/>
      <c r="AT82" s="90"/>
      <c r="AU82" s="90"/>
      <c r="AV82" s="90"/>
      <c r="AW82" s="90">
        <v>0</v>
      </c>
      <c r="AX82" s="90"/>
      <c r="AY82" s="90"/>
      <c r="AZ82" s="90"/>
      <c r="BA82" s="90"/>
      <c r="BB82" s="90"/>
      <c r="BC82" s="90"/>
      <c r="BD82" s="90"/>
      <c r="BE82" s="90">
        <f t="shared" si="0"/>
        <v>8</v>
      </c>
      <c r="BF82" s="90"/>
      <c r="BG82" s="90"/>
      <c r="BH82" s="90"/>
      <c r="BI82" s="90"/>
      <c r="BJ82" s="90"/>
      <c r="BK82" s="90"/>
      <c r="BL82" s="90"/>
    </row>
    <row r="83" spans="1:64" ht="13.2" customHeight="1" x14ac:dyDescent="0.25">
      <c r="A83" s="65">
        <v>2</v>
      </c>
      <c r="B83" s="65"/>
      <c r="C83" s="65"/>
      <c r="D83" s="65"/>
      <c r="E83" s="65"/>
      <c r="F83" s="65"/>
      <c r="G83" s="111" t="s">
        <v>93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9" t="s">
        <v>69</v>
      </c>
      <c r="AA83" s="89"/>
      <c r="AB83" s="89"/>
      <c r="AC83" s="89"/>
      <c r="AD83" s="89"/>
      <c r="AE83" s="111" t="s">
        <v>92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0">
        <v>56</v>
      </c>
      <c r="AP83" s="90"/>
      <c r="AQ83" s="90"/>
      <c r="AR83" s="90"/>
      <c r="AS83" s="90"/>
      <c r="AT83" s="90"/>
      <c r="AU83" s="90"/>
      <c r="AV83" s="90"/>
      <c r="AW83" s="90">
        <v>0</v>
      </c>
      <c r="AX83" s="90"/>
      <c r="AY83" s="90"/>
      <c r="AZ83" s="90"/>
      <c r="BA83" s="90"/>
      <c r="BB83" s="90"/>
      <c r="BC83" s="90"/>
      <c r="BD83" s="90"/>
      <c r="BE83" s="90">
        <f t="shared" si="0"/>
        <v>56</v>
      </c>
      <c r="BF83" s="90"/>
      <c r="BG83" s="90"/>
      <c r="BH83" s="90"/>
      <c r="BI83" s="90"/>
      <c r="BJ83" s="90"/>
      <c r="BK83" s="90"/>
      <c r="BL83" s="90"/>
    </row>
    <row r="84" spans="1:64" ht="26.4" customHeight="1" x14ac:dyDescent="0.25">
      <c r="A84" s="65">
        <v>3</v>
      </c>
      <c r="B84" s="65"/>
      <c r="C84" s="65"/>
      <c r="D84" s="65"/>
      <c r="E84" s="65"/>
      <c r="F84" s="65"/>
      <c r="G84" s="111" t="s">
        <v>94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9" t="s">
        <v>95</v>
      </c>
      <c r="AA84" s="89"/>
      <c r="AB84" s="89"/>
      <c r="AC84" s="89"/>
      <c r="AD84" s="89"/>
      <c r="AE84" s="111" t="s">
        <v>92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0">
        <v>17.289000000000001</v>
      </c>
      <c r="AP84" s="90"/>
      <c r="AQ84" s="90"/>
      <c r="AR84" s="90"/>
      <c r="AS84" s="90"/>
      <c r="AT84" s="90"/>
      <c r="AU84" s="90"/>
      <c r="AV84" s="90"/>
      <c r="AW84" s="90">
        <v>1.34</v>
      </c>
      <c r="AX84" s="90"/>
      <c r="AY84" s="90"/>
      <c r="AZ84" s="90"/>
      <c r="BA84" s="90"/>
      <c r="BB84" s="90"/>
      <c r="BC84" s="90"/>
      <c r="BD84" s="90"/>
      <c r="BE84" s="90">
        <f t="shared" si="0"/>
        <v>18.629000000000001</v>
      </c>
      <c r="BF84" s="90"/>
      <c r="BG84" s="90"/>
      <c r="BH84" s="90"/>
      <c r="BI84" s="90"/>
      <c r="BJ84" s="90"/>
      <c r="BK84" s="90"/>
      <c r="BL84" s="90"/>
    </row>
    <row r="85" spans="1:64" ht="26.4" customHeight="1" x14ac:dyDescent="0.25">
      <c r="A85" s="65">
        <v>4</v>
      </c>
      <c r="B85" s="65"/>
      <c r="C85" s="65"/>
      <c r="D85" s="65"/>
      <c r="E85" s="65"/>
      <c r="F85" s="65"/>
      <c r="G85" s="111" t="s">
        <v>96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9" t="s">
        <v>95</v>
      </c>
      <c r="AA85" s="89"/>
      <c r="AB85" s="89"/>
      <c r="AC85" s="89"/>
      <c r="AD85" s="89"/>
      <c r="AE85" s="111" t="s">
        <v>92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0">
        <v>0</v>
      </c>
      <c r="AP85" s="90"/>
      <c r="AQ85" s="90"/>
      <c r="AR85" s="90"/>
      <c r="AS85" s="90"/>
      <c r="AT85" s="90"/>
      <c r="AU85" s="90"/>
      <c r="AV85" s="90"/>
      <c r="AW85" s="90">
        <v>1.34</v>
      </c>
      <c r="AX85" s="90"/>
      <c r="AY85" s="90"/>
      <c r="AZ85" s="90"/>
      <c r="BA85" s="90"/>
      <c r="BB85" s="90"/>
      <c r="BC85" s="90"/>
      <c r="BD85" s="90"/>
      <c r="BE85" s="90">
        <f t="shared" si="0"/>
        <v>1.34</v>
      </c>
      <c r="BF85" s="90"/>
      <c r="BG85" s="90"/>
      <c r="BH85" s="90"/>
      <c r="BI85" s="90"/>
      <c r="BJ85" s="90"/>
      <c r="BK85" s="90"/>
      <c r="BL85" s="90"/>
    </row>
    <row r="86" spans="1:64" s="4" customFormat="1" ht="12.75" customHeight="1" x14ac:dyDescent="0.25">
      <c r="A86" s="99">
        <v>0</v>
      </c>
      <c r="B86" s="99"/>
      <c r="C86" s="99"/>
      <c r="D86" s="99"/>
      <c r="E86" s="99"/>
      <c r="F86" s="99"/>
      <c r="G86" s="115" t="s">
        <v>97</v>
      </c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7"/>
      <c r="Z86" s="95"/>
      <c r="AA86" s="95"/>
      <c r="AB86" s="95"/>
      <c r="AC86" s="95"/>
      <c r="AD86" s="95"/>
      <c r="AE86" s="115"/>
      <c r="AF86" s="116"/>
      <c r="AG86" s="116"/>
      <c r="AH86" s="116"/>
      <c r="AI86" s="116"/>
      <c r="AJ86" s="116"/>
      <c r="AK86" s="116"/>
      <c r="AL86" s="116"/>
      <c r="AM86" s="116"/>
      <c r="AN86" s="117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>
        <f t="shared" si="0"/>
        <v>0</v>
      </c>
      <c r="BF86" s="91"/>
      <c r="BG86" s="91"/>
      <c r="BH86" s="91"/>
      <c r="BI86" s="91"/>
      <c r="BJ86" s="91"/>
      <c r="BK86" s="91"/>
      <c r="BL86" s="91"/>
    </row>
    <row r="87" spans="1:64" ht="66" customHeight="1" x14ac:dyDescent="0.25">
      <c r="A87" s="65">
        <v>1</v>
      </c>
      <c r="B87" s="65"/>
      <c r="C87" s="65"/>
      <c r="D87" s="65"/>
      <c r="E87" s="65"/>
      <c r="F87" s="65"/>
      <c r="G87" s="111" t="s">
        <v>98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9" t="s">
        <v>99</v>
      </c>
      <c r="AA87" s="89"/>
      <c r="AB87" s="89"/>
      <c r="AC87" s="89"/>
      <c r="AD87" s="89"/>
      <c r="AE87" s="111" t="s">
        <v>92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0">
        <v>237</v>
      </c>
      <c r="AP87" s="90"/>
      <c r="AQ87" s="90"/>
      <c r="AR87" s="90"/>
      <c r="AS87" s="90"/>
      <c r="AT87" s="90"/>
      <c r="AU87" s="90"/>
      <c r="AV87" s="90"/>
      <c r="AW87" s="90">
        <v>0</v>
      </c>
      <c r="AX87" s="90"/>
      <c r="AY87" s="90"/>
      <c r="AZ87" s="90"/>
      <c r="BA87" s="90"/>
      <c r="BB87" s="90"/>
      <c r="BC87" s="90"/>
      <c r="BD87" s="90"/>
      <c r="BE87" s="90">
        <f t="shared" si="0"/>
        <v>237</v>
      </c>
      <c r="BF87" s="90"/>
      <c r="BG87" s="90"/>
      <c r="BH87" s="90"/>
      <c r="BI87" s="90"/>
      <c r="BJ87" s="90"/>
      <c r="BK87" s="90"/>
      <c r="BL87" s="90"/>
    </row>
    <row r="88" spans="1:64" ht="39.6" customHeight="1" x14ac:dyDescent="0.25">
      <c r="A88" s="65">
        <v>2</v>
      </c>
      <c r="B88" s="65"/>
      <c r="C88" s="65"/>
      <c r="D88" s="65"/>
      <c r="E88" s="65"/>
      <c r="F88" s="65"/>
      <c r="G88" s="111" t="s">
        <v>100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9" t="s">
        <v>101</v>
      </c>
      <c r="AA88" s="89"/>
      <c r="AB88" s="89"/>
      <c r="AC88" s="89"/>
      <c r="AD88" s="89"/>
      <c r="AE88" s="111" t="s">
        <v>92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0">
        <v>0</v>
      </c>
      <c r="AP88" s="90"/>
      <c r="AQ88" s="90"/>
      <c r="AR88" s="90"/>
      <c r="AS88" s="90"/>
      <c r="AT88" s="90"/>
      <c r="AU88" s="90"/>
      <c r="AV88" s="90"/>
      <c r="AW88" s="90">
        <v>7.2</v>
      </c>
      <c r="AX88" s="90"/>
      <c r="AY88" s="90"/>
      <c r="AZ88" s="90"/>
      <c r="BA88" s="90"/>
      <c r="BB88" s="90"/>
      <c r="BC88" s="90"/>
      <c r="BD88" s="90"/>
      <c r="BE88" s="90">
        <f t="shared" si="0"/>
        <v>7.2</v>
      </c>
      <c r="BF88" s="90"/>
      <c r="BG88" s="90"/>
      <c r="BH88" s="90"/>
      <c r="BI88" s="90"/>
      <c r="BJ88" s="90"/>
      <c r="BK88" s="90"/>
      <c r="BL88" s="90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5">
      <c r="A91" s="107" t="s">
        <v>107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5"/>
      <c r="AO91" s="44" t="s">
        <v>108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5">
      <c r="W92" s="105" t="s">
        <v>6</v>
      </c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O92" s="105" t="s">
        <v>52</v>
      </c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</row>
    <row r="93" spans="1:64" ht="15.75" customHeight="1" x14ac:dyDescent="0.25">
      <c r="A93" s="110" t="s">
        <v>4</v>
      </c>
      <c r="B93" s="110"/>
      <c r="C93" s="110"/>
      <c r="D93" s="110"/>
      <c r="E93" s="110"/>
      <c r="F93" s="110"/>
    </row>
    <row r="94" spans="1:64" ht="13.2" customHeight="1" x14ac:dyDescent="0.25">
      <c r="A94" s="40" t="s">
        <v>106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</row>
    <row r="95" spans="1:64" x14ac:dyDescent="0.25">
      <c r="A95" s="106" t="s">
        <v>47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6" customHeight="1" x14ac:dyDescent="0.25">
      <c r="A97" s="107" t="s">
        <v>236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5"/>
      <c r="AO97" s="44" t="s">
        <v>237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</row>
    <row r="98" spans="1:59" x14ac:dyDescent="0.25">
      <c r="W98" s="105" t="s">
        <v>6</v>
      </c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O98" s="105" t="s">
        <v>52</v>
      </c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</row>
    <row r="99" spans="1:59" x14ac:dyDescent="0.25">
      <c r="A99" s="103"/>
      <c r="B99" s="104"/>
      <c r="C99" s="104"/>
      <c r="D99" s="104"/>
      <c r="E99" s="104"/>
      <c r="F99" s="104"/>
      <c r="G99" s="104"/>
      <c r="H99" s="104"/>
    </row>
    <row r="100" spans="1:59" x14ac:dyDescent="0.25">
      <c r="A100" s="105" t="s">
        <v>45</v>
      </c>
      <c r="B100" s="105"/>
      <c r="C100" s="105"/>
      <c r="D100" s="105"/>
      <c r="E100" s="105"/>
      <c r="F100" s="105"/>
      <c r="G100" s="105"/>
      <c r="H100" s="105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316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99:H99"/>
    <mergeCell ref="A100:H100"/>
    <mergeCell ref="A51:C51"/>
    <mergeCell ref="D51:AB51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65:BL65"/>
    <mergeCell ref="A66:F66"/>
    <mergeCell ref="BE67:BL67"/>
    <mergeCell ref="A68:F68"/>
    <mergeCell ref="G68:Y68"/>
    <mergeCell ref="Z68:AD68"/>
    <mergeCell ref="AE68:AN68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</mergeCells>
  <conditionalFormatting sqref="G66:L66">
    <cfRule type="cellIs" dxfId="261" priority="49" stopIfTrue="1" operator="equal">
      <formula>$G65</formula>
    </cfRule>
  </conditionalFormatting>
  <conditionalFormatting sqref="D50">
    <cfRule type="cellIs" dxfId="260" priority="50" stopIfTrue="1" operator="equal">
      <formula>$D49</formula>
    </cfRule>
  </conditionalFormatting>
  <conditionalFormatting sqref="A66:F66">
    <cfRule type="cellIs" dxfId="259" priority="51" stopIfTrue="1" operator="equal">
      <formula>0</formula>
    </cfRule>
  </conditionalFormatting>
  <conditionalFormatting sqref="D51">
    <cfRule type="cellIs" dxfId="258" priority="48" stopIfTrue="1" operator="equal">
      <formula>$D50</formula>
    </cfRule>
  </conditionalFormatting>
  <conditionalFormatting sqref="G67">
    <cfRule type="cellIs" dxfId="257" priority="45" stopIfTrue="1" operator="equal">
      <formula>$G66</formula>
    </cfRule>
  </conditionalFormatting>
  <conditionalFormatting sqref="A67:F67">
    <cfRule type="cellIs" dxfId="256" priority="46" stopIfTrue="1" operator="equal">
      <formula>0</formula>
    </cfRule>
  </conditionalFormatting>
  <conditionalFormatting sqref="G68">
    <cfRule type="cellIs" dxfId="255" priority="43" stopIfTrue="1" operator="equal">
      <formula>$G67</formula>
    </cfRule>
  </conditionalFormatting>
  <conditionalFormatting sqref="A68:F68">
    <cfRule type="cellIs" dxfId="254" priority="44" stopIfTrue="1" operator="equal">
      <formula>0</formula>
    </cfRule>
  </conditionalFormatting>
  <conditionalFormatting sqref="G69">
    <cfRule type="cellIs" dxfId="253" priority="41" stopIfTrue="1" operator="equal">
      <formula>$G68</formula>
    </cfRule>
  </conditionalFormatting>
  <conditionalFormatting sqref="A69:F69">
    <cfRule type="cellIs" dxfId="252" priority="42" stopIfTrue="1" operator="equal">
      <formula>0</formula>
    </cfRule>
  </conditionalFormatting>
  <conditionalFormatting sqref="G70">
    <cfRule type="cellIs" dxfId="251" priority="39" stopIfTrue="1" operator="equal">
      <formula>$G69</formula>
    </cfRule>
  </conditionalFormatting>
  <conditionalFormatting sqref="A70:F70">
    <cfRule type="cellIs" dxfId="250" priority="40" stopIfTrue="1" operator="equal">
      <formula>0</formula>
    </cfRule>
  </conditionalFormatting>
  <conditionalFormatting sqref="G71">
    <cfRule type="cellIs" dxfId="249" priority="37" stopIfTrue="1" operator="equal">
      <formula>$G70</formula>
    </cfRule>
  </conditionalFormatting>
  <conditionalFormatting sqref="A71:F71">
    <cfRule type="cellIs" dxfId="248" priority="38" stopIfTrue="1" operator="equal">
      <formula>0</formula>
    </cfRule>
  </conditionalFormatting>
  <conditionalFormatting sqref="G72">
    <cfRule type="cellIs" dxfId="247" priority="35" stopIfTrue="1" operator="equal">
      <formula>$G71</formula>
    </cfRule>
  </conditionalFormatting>
  <conditionalFormatting sqref="A72:F72">
    <cfRule type="cellIs" dxfId="246" priority="36" stopIfTrue="1" operator="equal">
      <formula>0</formula>
    </cfRule>
  </conditionalFormatting>
  <conditionalFormatting sqref="G73">
    <cfRule type="cellIs" dxfId="245" priority="33" stopIfTrue="1" operator="equal">
      <formula>$G72</formula>
    </cfRule>
  </conditionalFormatting>
  <conditionalFormatting sqref="A73:F73">
    <cfRule type="cellIs" dxfId="244" priority="34" stopIfTrue="1" operator="equal">
      <formula>0</formula>
    </cfRule>
  </conditionalFormatting>
  <conditionalFormatting sqref="G74">
    <cfRule type="cellIs" dxfId="243" priority="31" stopIfTrue="1" operator="equal">
      <formula>$G73</formula>
    </cfRule>
  </conditionalFormatting>
  <conditionalFormatting sqref="A74:F74">
    <cfRule type="cellIs" dxfId="242" priority="32" stopIfTrue="1" operator="equal">
      <formula>0</formula>
    </cfRule>
  </conditionalFormatting>
  <conditionalFormatting sqref="G75">
    <cfRule type="cellIs" dxfId="241" priority="29" stopIfTrue="1" operator="equal">
      <formula>$G74</formula>
    </cfRule>
  </conditionalFormatting>
  <conditionalFormatting sqref="A75:F75">
    <cfRule type="cellIs" dxfId="240" priority="30" stopIfTrue="1" operator="equal">
      <formula>0</formula>
    </cfRule>
  </conditionalFormatting>
  <conditionalFormatting sqref="G76">
    <cfRule type="cellIs" dxfId="239" priority="27" stopIfTrue="1" operator="equal">
      <formula>$G75</formula>
    </cfRule>
  </conditionalFormatting>
  <conditionalFormatting sqref="A76:F76">
    <cfRule type="cellIs" dxfId="238" priority="28" stopIfTrue="1" operator="equal">
      <formula>0</formula>
    </cfRule>
  </conditionalFormatting>
  <conditionalFormatting sqref="G77">
    <cfRule type="cellIs" dxfId="237" priority="25" stopIfTrue="1" operator="equal">
      <formula>$G76</formula>
    </cfRule>
  </conditionalFormatting>
  <conditionalFormatting sqref="A77:F77">
    <cfRule type="cellIs" dxfId="236" priority="26" stopIfTrue="1" operator="equal">
      <formula>0</formula>
    </cfRule>
  </conditionalFormatting>
  <conditionalFormatting sqref="G78">
    <cfRule type="cellIs" dxfId="235" priority="23" stopIfTrue="1" operator="equal">
      <formula>$G77</formula>
    </cfRule>
  </conditionalFormatting>
  <conditionalFormatting sqref="A78:F78">
    <cfRule type="cellIs" dxfId="234" priority="24" stopIfTrue="1" operator="equal">
      <formula>0</formula>
    </cfRule>
  </conditionalFormatting>
  <conditionalFormatting sqref="G79">
    <cfRule type="cellIs" dxfId="233" priority="21" stopIfTrue="1" operator="equal">
      <formula>$G78</formula>
    </cfRule>
  </conditionalFormatting>
  <conditionalFormatting sqref="A79:F79">
    <cfRule type="cellIs" dxfId="232" priority="22" stopIfTrue="1" operator="equal">
      <formula>0</formula>
    </cfRule>
  </conditionalFormatting>
  <conditionalFormatting sqref="G80">
    <cfRule type="cellIs" dxfId="231" priority="19" stopIfTrue="1" operator="equal">
      <formula>$G79</formula>
    </cfRule>
  </conditionalFormatting>
  <conditionalFormatting sqref="A80:F80">
    <cfRule type="cellIs" dxfId="230" priority="20" stopIfTrue="1" operator="equal">
      <formula>0</formula>
    </cfRule>
  </conditionalFormatting>
  <conditionalFormatting sqref="G81">
    <cfRule type="cellIs" dxfId="229" priority="17" stopIfTrue="1" operator="equal">
      <formula>$G80</formula>
    </cfRule>
  </conditionalFormatting>
  <conditionalFormatting sqref="A81:F81">
    <cfRule type="cellIs" dxfId="228" priority="18" stopIfTrue="1" operator="equal">
      <formula>0</formula>
    </cfRule>
  </conditionalFormatting>
  <conditionalFormatting sqref="G82">
    <cfRule type="cellIs" dxfId="227" priority="15" stopIfTrue="1" operator="equal">
      <formula>$G81</formula>
    </cfRule>
  </conditionalFormatting>
  <conditionalFormatting sqref="A82:F82">
    <cfRule type="cellIs" dxfId="226" priority="16" stopIfTrue="1" operator="equal">
      <formula>0</formula>
    </cfRule>
  </conditionalFormatting>
  <conditionalFormatting sqref="G83">
    <cfRule type="cellIs" dxfId="225" priority="13" stopIfTrue="1" operator="equal">
      <formula>$G82</formula>
    </cfRule>
  </conditionalFormatting>
  <conditionalFormatting sqref="A83:F83">
    <cfRule type="cellIs" dxfId="224" priority="14" stopIfTrue="1" operator="equal">
      <formula>0</formula>
    </cfRule>
  </conditionalFormatting>
  <conditionalFormatting sqref="G84">
    <cfRule type="cellIs" dxfId="223" priority="11" stopIfTrue="1" operator="equal">
      <formula>$G83</formula>
    </cfRule>
  </conditionalFormatting>
  <conditionalFormatting sqref="A84:F84">
    <cfRule type="cellIs" dxfId="222" priority="12" stopIfTrue="1" operator="equal">
      <formula>0</formula>
    </cfRule>
  </conditionalFormatting>
  <conditionalFormatting sqref="G85">
    <cfRule type="cellIs" dxfId="221" priority="9" stopIfTrue="1" operator="equal">
      <formula>$G84</formula>
    </cfRule>
  </conditionalFormatting>
  <conditionalFormatting sqref="A85:F85">
    <cfRule type="cellIs" dxfId="220" priority="10" stopIfTrue="1" operator="equal">
      <formula>0</formula>
    </cfRule>
  </conditionalFormatting>
  <conditionalFormatting sqref="G86">
    <cfRule type="cellIs" dxfId="219" priority="7" stopIfTrue="1" operator="equal">
      <formula>$G85</formula>
    </cfRule>
  </conditionalFormatting>
  <conditionalFormatting sqref="A86:F86">
    <cfRule type="cellIs" dxfId="218" priority="8" stopIfTrue="1" operator="equal">
      <formula>0</formula>
    </cfRule>
  </conditionalFormatting>
  <conditionalFormatting sqref="G87">
    <cfRule type="cellIs" dxfId="217" priority="5" stopIfTrue="1" operator="equal">
      <formula>$G86</formula>
    </cfRule>
  </conditionalFormatting>
  <conditionalFormatting sqref="A87:F87">
    <cfRule type="cellIs" dxfId="216" priority="6" stopIfTrue="1" operator="equal">
      <formula>0</formula>
    </cfRule>
  </conditionalFormatting>
  <conditionalFormatting sqref="G88">
    <cfRule type="cellIs" dxfId="215" priority="3" stopIfTrue="1" operator="equal">
      <formula>$G87</formula>
    </cfRule>
  </conditionalFormatting>
  <conditionalFormatting sqref="A88:F88">
    <cfRule type="cellIs" dxfId="21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view="pageBreakPreview" topLeftCell="A72" zoomScaleNormal="100" zoomScaleSheetLayoutView="100" workbookViewId="0">
      <selection activeCell="A99" sqref="A99:H9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8" t="s">
        <v>231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" customHeight="1" x14ac:dyDescent="0.25">
      <c r="AO2" s="39" t="s">
        <v>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15" customHeight="1" x14ac:dyDescent="0.25">
      <c r="AO3" s="39" t="s">
        <v>1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40" t="s">
        <v>105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5">
      <c r="AO5" s="42" t="s">
        <v>21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7.5" customHeight="1" x14ac:dyDescent="0.25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5.9" customHeight="1" x14ac:dyDescent="0.25">
      <c r="AO7" s="39" t="s">
        <v>232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44" t="s">
        <v>233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</row>
    <row r="9" spans="1:77" x14ac:dyDescent="0.25">
      <c r="AO9" s="43" t="s">
        <v>234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77" x14ac:dyDescent="0.25">
      <c r="AO10" s="45" t="s">
        <v>235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</row>
    <row r="11" spans="1:77" ht="15.75" customHeight="1" x14ac:dyDescent="0.2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15.75" customHeight="1" x14ac:dyDescent="0.25">
      <c r="A12" s="51" t="s">
        <v>112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53</v>
      </c>
      <c r="B14" s="48" t="s">
        <v>104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4"/>
      <c r="N14" s="50" t="s">
        <v>105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35"/>
      <c r="AU14" s="48" t="s">
        <v>109</v>
      </c>
      <c r="AV14" s="49"/>
      <c r="AW14" s="49"/>
      <c r="AX14" s="49"/>
      <c r="AY14" s="49"/>
      <c r="AZ14" s="49"/>
      <c r="BA14" s="49"/>
      <c r="BB14" s="49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46" t="s">
        <v>56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33"/>
      <c r="N15" s="47" t="s">
        <v>62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33"/>
      <c r="AU15" s="46" t="s">
        <v>55</v>
      </c>
      <c r="AV15" s="46"/>
      <c r="AW15" s="46"/>
      <c r="AX15" s="46"/>
      <c r="AY15" s="46"/>
      <c r="AZ15" s="46"/>
      <c r="BA15" s="46"/>
      <c r="BB15" s="46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48" t="s">
        <v>115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4"/>
      <c r="N17" s="50" t="s">
        <v>105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35"/>
      <c r="AU17" s="48" t="s">
        <v>109</v>
      </c>
      <c r="AV17" s="49"/>
      <c r="AW17" s="49"/>
      <c r="AX17" s="49"/>
      <c r="AY17" s="49"/>
      <c r="AZ17" s="49"/>
      <c r="BA17" s="49"/>
      <c r="BB17" s="49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46" t="s">
        <v>56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3"/>
      <c r="N18" s="47" t="s">
        <v>61</v>
      </c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33"/>
      <c r="AU18" s="46" t="s">
        <v>55</v>
      </c>
      <c r="AV18" s="46"/>
      <c r="AW18" s="46"/>
      <c r="AX18" s="46"/>
      <c r="AY18" s="46"/>
      <c r="AZ18" s="46"/>
      <c r="BA18" s="46"/>
      <c r="BB18" s="46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14.25" customHeight="1" x14ac:dyDescent="0.25">
      <c r="A20" s="25" t="s">
        <v>54</v>
      </c>
      <c r="B20" s="48" t="s">
        <v>137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8" t="s">
        <v>139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6"/>
      <c r="AA20" s="48" t="s">
        <v>140</v>
      </c>
      <c r="AB20" s="49"/>
      <c r="AC20" s="49"/>
      <c r="AD20" s="49"/>
      <c r="AE20" s="49"/>
      <c r="AF20" s="49"/>
      <c r="AG20" s="49"/>
      <c r="AH20" s="49"/>
      <c r="AI20" s="49"/>
      <c r="AJ20" s="26"/>
      <c r="AK20" s="54" t="s">
        <v>138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6"/>
      <c r="BE20" s="48" t="s">
        <v>110</v>
      </c>
      <c r="BF20" s="49"/>
      <c r="BG20" s="49"/>
      <c r="BH20" s="49"/>
      <c r="BI20" s="49"/>
      <c r="BJ20" s="49"/>
      <c r="BK20" s="49"/>
      <c r="BL20" s="4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46" t="s">
        <v>56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N21" s="46" t="s">
        <v>57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28"/>
      <c r="AA21" s="52" t="s">
        <v>58</v>
      </c>
      <c r="AB21" s="52"/>
      <c r="AC21" s="52"/>
      <c r="AD21" s="52"/>
      <c r="AE21" s="52"/>
      <c r="AF21" s="52"/>
      <c r="AG21" s="52"/>
      <c r="AH21" s="52"/>
      <c r="AI21" s="52"/>
      <c r="AJ21" s="28"/>
      <c r="AK21" s="53" t="s">
        <v>59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8"/>
      <c r="BE21" s="46" t="s">
        <v>60</v>
      </c>
      <c r="BF21" s="46"/>
      <c r="BG21" s="46"/>
      <c r="BH21" s="46"/>
      <c r="BI21" s="46"/>
      <c r="BJ21" s="46"/>
      <c r="BK21" s="46"/>
      <c r="BL21" s="46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62" t="s">
        <v>50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3">
        <v>5318920</v>
      </c>
      <c r="V23" s="63"/>
      <c r="W23" s="63"/>
      <c r="X23" s="63"/>
      <c r="Y23" s="63"/>
      <c r="Z23" s="63"/>
      <c r="AA23" s="63"/>
      <c r="AB23" s="63"/>
      <c r="AC23" s="63"/>
      <c r="AD23" s="63"/>
      <c r="AE23" s="64" t="s">
        <v>51</v>
      </c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3">
        <v>5225370</v>
      </c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56" t="s">
        <v>24</v>
      </c>
      <c r="BE23" s="56"/>
      <c r="BF23" s="56"/>
      <c r="BG23" s="56"/>
      <c r="BH23" s="56"/>
      <c r="BI23" s="56"/>
      <c r="BJ23" s="56"/>
      <c r="BK23" s="56"/>
      <c r="BL23" s="56"/>
    </row>
    <row r="24" spans="1:79" ht="24.9" customHeight="1" x14ac:dyDescent="0.25">
      <c r="A24" s="56" t="s">
        <v>23</v>
      </c>
      <c r="B24" s="56"/>
      <c r="C24" s="56"/>
      <c r="D24" s="56"/>
      <c r="E24" s="56"/>
      <c r="F24" s="56"/>
      <c r="G24" s="56"/>
      <c r="H24" s="56"/>
      <c r="I24" s="63">
        <v>93550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56" t="s">
        <v>25</v>
      </c>
      <c r="U24" s="56"/>
      <c r="V24" s="56"/>
      <c r="W24" s="5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39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79" ht="78" customHeight="1" x14ac:dyDescent="0.25">
      <c r="A27" s="55" t="s">
        <v>102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56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27.75" customHeight="1" x14ac:dyDescent="0.25">
      <c r="A30" s="57" t="s">
        <v>29</v>
      </c>
      <c r="B30" s="57"/>
      <c r="C30" s="57"/>
      <c r="D30" s="57"/>
      <c r="E30" s="57"/>
      <c r="F30" s="57"/>
      <c r="G30" s="58" t="s">
        <v>40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5.6" hidden="1" x14ac:dyDescent="0.25">
      <c r="A31" s="61">
        <v>1</v>
      </c>
      <c r="B31" s="61"/>
      <c r="C31" s="61"/>
      <c r="D31" s="61"/>
      <c r="E31" s="61"/>
      <c r="F31" s="61"/>
      <c r="G31" s="58">
        <v>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</row>
    <row r="32" spans="1:79" ht="10.5" hidden="1" customHeight="1" x14ac:dyDescent="0.25">
      <c r="A32" s="65" t="s">
        <v>34</v>
      </c>
      <c r="B32" s="65"/>
      <c r="C32" s="65"/>
      <c r="D32" s="65"/>
      <c r="E32" s="65"/>
      <c r="F32" s="65"/>
      <c r="G32" s="66" t="s">
        <v>8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49</v>
      </c>
    </row>
    <row r="33" spans="1:79" x14ac:dyDescent="0.25">
      <c r="A33" s="65"/>
      <c r="B33" s="65"/>
      <c r="C33" s="65"/>
      <c r="D33" s="65"/>
      <c r="E33" s="65"/>
      <c r="F33" s="65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31.2" customHeight="1" x14ac:dyDescent="0.25">
      <c r="A36" s="55" t="s">
        <v>136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 x14ac:dyDescent="0.25">
      <c r="A39" s="57" t="s">
        <v>29</v>
      </c>
      <c r="B39" s="57"/>
      <c r="C39" s="57"/>
      <c r="D39" s="57"/>
      <c r="E39" s="57"/>
      <c r="F39" s="57"/>
      <c r="G39" s="58" t="s">
        <v>26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6" hidden="1" x14ac:dyDescent="0.25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 x14ac:dyDescent="0.25">
      <c r="A41" s="65" t="s">
        <v>7</v>
      </c>
      <c r="B41" s="65"/>
      <c r="C41" s="65"/>
      <c r="D41" s="65"/>
      <c r="E41" s="65"/>
      <c r="F41" s="65"/>
      <c r="G41" s="66" t="s">
        <v>8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26.4" customHeight="1" x14ac:dyDescent="0.25">
      <c r="A42" s="65">
        <v>1</v>
      </c>
      <c r="B42" s="65"/>
      <c r="C42" s="65"/>
      <c r="D42" s="65"/>
      <c r="E42" s="65"/>
      <c r="F42" s="65"/>
      <c r="G42" s="72" t="s">
        <v>118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  <c r="CA42" s="1" t="s">
        <v>13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5" t="s">
        <v>111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1" t="s">
        <v>29</v>
      </c>
      <c r="B46" s="61"/>
      <c r="C46" s="61"/>
      <c r="D46" s="76" t="s">
        <v>27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 t="s">
        <v>30</v>
      </c>
      <c r="AD46" s="61"/>
      <c r="AE46" s="61"/>
      <c r="AF46" s="61"/>
      <c r="AG46" s="61"/>
      <c r="AH46" s="61"/>
      <c r="AI46" s="61"/>
      <c r="AJ46" s="61"/>
      <c r="AK46" s="61" t="s">
        <v>31</v>
      </c>
      <c r="AL46" s="61"/>
      <c r="AM46" s="61"/>
      <c r="AN46" s="61"/>
      <c r="AO46" s="61"/>
      <c r="AP46" s="61"/>
      <c r="AQ46" s="61"/>
      <c r="AR46" s="61"/>
      <c r="AS46" s="61" t="s">
        <v>28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1"/>
      <c r="B47" s="61"/>
      <c r="C47" s="61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1">
        <v>1</v>
      </c>
      <c r="B48" s="61"/>
      <c r="C48" s="61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5" t="s">
        <v>7</v>
      </c>
      <c r="B49" s="65"/>
      <c r="C49" s="65"/>
      <c r="D49" s="85" t="s">
        <v>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8" t="s">
        <v>9</v>
      </c>
      <c r="AD49" s="88"/>
      <c r="AE49" s="88"/>
      <c r="AF49" s="88"/>
      <c r="AG49" s="88"/>
      <c r="AH49" s="88"/>
      <c r="AI49" s="88"/>
      <c r="AJ49" s="88"/>
      <c r="AK49" s="88" t="s">
        <v>10</v>
      </c>
      <c r="AL49" s="88"/>
      <c r="AM49" s="88"/>
      <c r="AN49" s="88"/>
      <c r="AO49" s="88"/>
      <c r="AP49" s="88"/>
      <c r="AQ49" s="88"/>
      <c r="AR49" s="88"/>
      <c r="AS49" s="89" t="s">
        <v>11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14</v>
      </c>
    </row>
    <row r="50" spans="1:79" ht="39.6" customHeight="1" x14ac:dyDescent="0.25">
      <c r="A50" s="65">
        <v>1</v>
      </c>
      <c r="B50" s="65"/>
      <c r="C50" s="65"/>
      <c r="D50" s="72" t="s">
        <v>118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90">
        <v>5225370</v>
      </c>
      <c r="AD50" s="90"/>
      <c r="AE50" s="90"/>
      <c r="AF50" s="90"/>
      <c r="AG50" s="90"/>
      <c r="AH50" s="90"/>
      <c r="AI50" s="90"/>
      <c r="AJ50" s="90"/>
      <c r="AK50" s="90">
        <v>93550</v>
      </c>
      <c r="AL50" s="90"/>
      <c r="AM50" s="90"/>
      <c r="AN50" s="90"/>
      <c r="AO50" s="90"/>
      <c r="AP50" s="90"/>
      <c r="AQ50" s="90"/>
      <c r="AR50" s="90"/>
      <c r="AS50" s="90">
        <f>AC50+AK50</f>
        <v>5318920</v>
      </c>
      <c r="AT50" s="90"/>
      <c r="AU50" s="90"/>
      <c r="AV50" s="90"/>
      <c r="AW50" s="90"/>
      <c r="AX50" s="90"/>
      <c r="AY50" s="90"/>
      <c r="AZ50" s="90"/>
      <c r="BA50" s="21"/>
      <c r="BB50" s="21"/>
      <c r="BC50" s="21"/>
      <c r="BD50" s="21"/>
      <c r="BE50" s="21"/>
      <c r="BF50" s="21"/>
      <c r="BG50" s="21"/>
      <c r="BH50" s="21"/>
      <c r="CA50" s="1" t="s">
        <v>15</v>
      </c>
    </row>
    <row r="51" spans="1:79" s="4" customFormat="1" x14ac:dyDescent="0.25">
      <c r="A51" s="99"/>
      <c r="B51" s="99"/>
      <c r="C51" s="99"/>
      <c r="D51" s="100" t="s">
        <v>65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91">
        <v>5225370</v>
      </c>
      <c r="AD51" s="91"/>
      <c r="AE51" s="91"/>
      <c r="AF51" s="91"/>
      <c r="AG51" s="91"/>
      <c r="AH51" s="91"/>
      <c r="AI51" s="91"/>
      <c r="AJ51" s="91"/>
      <c r="AK51" s="91">
        <v>93550</v>
      </c>
      <c r="AL51" s="91"/>
      <c r="AM51" s="91"/>
      <c r="AN51" s="91"/>
      <c r="AO51" s="91"/>
      <c r="AP51" s="91"/>
      <c r="AQ51" s="91"/>
      <c r="AR51" s="91"/>
      <c r="AS51" s="91">
        <f>AC51+AK51</f>
        <v>5318920</v>
      </c>
      <c r="AT51" s="91"/>
      <c r="AU51" s="91"/>
      <c r="AV51" s="91"/>
      <c r="AW51" s="91"/>
      <c r="AX51" s="91"/>
      <c r="AY51" s="91"/>
      <c r="AZ51" s="91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5">
      <c r="A53" s="39" t="s">
        <v>42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15" customHeight="1" x14ac:dyDescent="0.25">
      <c r="A54" s="75" t="s">
        <v>111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1" t="s">
        <v>29</v>
      </c>
      <c r="B55" s="61"/>
      <c r="C55" s="61"/>
      <c r="D55" s="76" t="s">
        <v>35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 t="s">
        <v>30</v>
      </c>
      <c r="AC55" s="61"/>
      <c r="AD55" s="61"/>
      <c r="AE55" s="61"/>
      <c r="AF55" s="61"/>
      <c r="AG55" s="61"/>
      <c r="AH55" s="61"/>
      <c r="AI55" s="61"/>
      <c r="AJ55" s="61" t="s">
        <v>31</v>
      </c>
      <c r="AK55" s="61"/>
      <c r="AL55" s="61"/>
      <c r="AM55" s="61"/>
      <c r="AN55" s="61"/>
      <c r="AO55" s="61"/>
      <c r="AP55" s="61"/>
      <c r="AQ55" s="61"/>
      <c r="AR55" s="61" t="s">
        <v>28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5">
      <c r="A56" s="61"/>
      <c r="B56" s="61"/>
      <c r="C56" s="61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5">
      <c r="A57" s="61">
        <v>1</v>
      </c>
      <c r="B57" s="61"/>
      <c r="C57" s="61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5">
      <c r="A58" s="65" t="s">
        <v>7</v>
      </c>
      <c r="B58" s="65"/>
      <c r="C58" s="65"/>
      <c r="D58" s="66" t="s">
        <v>8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8" t="s">
        <v>9</v>
      </c>
      <c r="AC58" s="88"/>
      <c r="AD58" s="88"/>
      <c r="AE58" s="88"/>
      <c r="AF58" s="88"/>
      <c r="AG58" s="88"/>
      <c r="AH58" s="88"/>
      <c r="AI58" s="88"/>
      <c r="AJ58" s="88" t="s">
        <v>10</v>
      </c>
      <c r="AK58" s="88"/>
      <c r="AL58" s="88"/>
      <c r="AM58" s="88"/>
      <c r="AN58" s="88"/>
      <c r="AO58" s="88"/>
      <c r="AP58" s="88"/>
      <c r="AQ58" s="88"/>
      <c r="AR58" s="88" t="s">
        <v>11</v>
      </c>
      <c r="AS58" s="88"/>
      <c r="AT58" s="88"/>
      <c r="AU58" s="88"/>
      <c r="AV58" s="88"/>
      <c r="AW58" s="88"/>
      <c r="AX58" s="88"/>
      <c r="AY58" s="88"/>
      <c r="CA58" s="1" t="s">
        <v>16</v>
      </c>
    </row>
    <row r="59" spans="1:79" ht="13.2" customHeight="1" x14ac:dyDescent="0.25">
      <c r="A59" s="65">
        <v>1</v>
      </c>
      <c r="B59" s="65"/>
      <c r="C59" s="65"/>
      <c r="D59" s="72" t="s">
        <v>66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0">
        <v>371665</v>
      </c>
      <c r="AC59" s="90"/>
      <c r="AD59" s="90"/>
      <c r="AE59" s="90"/>
      <c r="AF59" s="90"/>
      <c r="AG59" s="90"/>
      <c r="AH59" s="90"/>
      <c r="AI59" s="90"/>
      <c r="AJ59" s="90">
        <v>20000</v>
      </c>
      <c r="AK59" s="90"/>
      <c r="AL59" s="90"/>
      <c r="AM59" s="90"/>
      <c r="AN59" s="90"/>
      <c r="AO59" s="90"/>
      <c r="AP59" s="90"/>
      <c r="AQ59" s="90"/>
      <c r="AR59" s="90">
        <f>AB59+AJ59</f>
        <v>391665</v>
      </c>
      <c r="AS59" s="90"/>
      <c r="AT59" s="90"/>
      <c r="AU59" s="90"/>
      <c r="AV59" s="90"/>
      <c r="AW59" s="90"/>
      <c r="AX59" s="90"/>
      <c r="AY59" s="90"/>
      <c r="CA59" s="1" t="s">
        <v>17</v>
      </c>
    </row>
    <row r="60" spans="1:79" s="4" customFormat="1" ht="12.75" customHeight="1" x14ac:dyDescent="0.25">
      <c r="A60" s="99"/>
      <c r="B60" s="99"/>
      <c r="C60" s="99"/>
      <c r="D60" s="100" t="s">
        <v>28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2"/>
      <c r="AB60" s="91">
        <v>371665</v>
      </c>
      <c r="AC60" s="91"/>
      <c r="AD60" s="91"/>
      <c r="AE60" s="91"/>
      <c r="AF60" s="91"/>
      <c r="AG60" s="91"/>
      <c r="AH60" s="91"/>
      <c r="AI60" s="91"/>
      <c r="AJ60" s="91">
        <v>20000</v>
      </c>
      <c r="AK60" s="91"/>
      <c r="AL60" s="91"/>
      <c r="AM60" s="91"/>
      <c r="AN60" s="91"/>
      <c r="AO60" s="91"/>
      <c r="AP60" s="91"/>
      <c r="AQ60" s="91"/>
      <c r="AR60" s="91">
        <f>AB60+AJ60</f>
        <v>391665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5">
      <c r="A62" s="56" t="s">
        <v>43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30" customHeight="1" x14ac:dyDescent="0.25">
      <c r="A63" s="61" t="s">
        <v>29</v>
      </c>
      <c r="B63" s="61"/>
      <c r="C63" s="61"/>
      <c r="D63" s="61"/>
      <c r="E63" s="61"/>
      <c r="F63" s="61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61" t="s">
        <v>3</v>
      </c>
      <c r="AA63" s="61"/>
      <c r="AB63" s="61"/>
      <c r="AC63" s="61"/>
      <c r="AD63" s="61"/>
      <c r="AE63" s="61" t="s">
        <v>2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82" t="s">
        <v>30</v>
      </c>
      <c r="AP63" s="83"/>
      <c r="AQ63" s="83"/>
      <c r="AR63" s="83"/>
      <c r="AS63" s="83"/>
      <c r="AT63" s="83"/>
      <c r="AU63" s="83"/>
      <c r="AV63" s="84"/>
      <c r="AW63" s="82" t="s">
        <v>31</v>
      </c>
      <c r="AX63" s="83"/>
      <c r="AY63" s="83"/>
      <c r="AZ63" s="83"/>
      <c r="BA63" s="83"/>
      <c r="BB63" s="83"/>
      <c r="BC63" s="83"/>
      <c r="BD63" s="84"/>
      <c r="BE63" s="82" t="s">
        <v>28</v>
      </c>
      <c r="BF63" s="83"/>
      <c r="BG63" s="83"/>
      <c r="BH63" s="83"/>
      <c r="BI63" s="83"/>
      <c r="BJ63" s="83"/>
      <c r="BK63" s="83"/>
      <c r="BL63" s="84"/>
    </row>
    <row r="64" spans="1:79" ht="15.75" customHeight="1" x14ac:dyDescent="0.25">
      <c r="A64" s="61">
        <v>1</v>
      </c>
      <c r="B64" s="61"/>
      <c r="C64" s="61"/>
      <c r="D64" s="61"/>
      <c r="E64" s="61"/>
      <c r="F64" s="61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5">
      <c r="A65" s="65" t="s">
        <v>34</v>
      </c>
      <c r="B65" s="65"/>
      <c r="C65" s="65"/>
      <c r="D65" s="65"/>
      <c r="E65" s="65"/>
      <c r="F65" s="65"/>
      <c r="G65" s="66" t="s">
        <v>8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5" t="s">
        <v>20</v>
      </c>
      <c r="AA65" s="65"/>
      <c r="AB65" s="65"/>
      <c r="AC65" s="65"/>
      <c r="AD65" s="65"/>
      <c r="AE65" s="98" t="s">
        <v>33</v>
      </c>
      <c r="AF65" s="98"/>
      <c r="AG65" s="98"/>
      <c r="AH65" s="98"/>
      <c r="AI65" s="98"/>
      <c r="AJ65" s="98"/>
      <c r="AK65" s="98"/>
      <c r="AL65" s="98"/>
      <c r="AM65" s="98"/>
      <c r="AN65" s="66"/>
      <c r="AO65" s="88" t="s">
        <v>9</v>
      </c>
      <c r="AP65" s="88"/>
      <c r="AQ65" s="88"/>
      <c r="AR65" s="88"/>
      <c r="AS65" s="88"/>
      <c r="AT65" s="88"/>
      <c r="AU65" s="88"/>
      <c r="AV65" s="88"/>
      <c r="AW65" s="88" t="s">
        <v>32</v>
      </c>
      <c r="AX65" s="88"/>
      <c r="AY65" s="88"/>
      <c r="AZ65" s="88"/>
      <c r="BA65" s="88"/>
      <c r="BB65" s="88"/>
      <c r="BC65" s="88"/>
      <c r="BD65" s="88"/>
      <c r="BE65" s="88" t="s">
        <v>11</v>
      </c>
      <c r="BF65" s="88"/>
      <c r="BG65" s="88"/>
      <c r="BH65" s="88"/>
      <c r="BI65" s="88"/>
      <c r="BJ65" s="88"/>
      <c r="BK65" s="88"/>
      <c r="BL65" s="88"/>
      <c r="CA65" s="1" t="s">
        <v>18</v>
      </c>
    </row>
    <row r="66" spans="1:79" s="4" customFormat="1" ht="12.75" customHeight="1" x14ac:dyDescent="0.25">
      <c r="A66" s="99">
        <v>0</v>
      </c>
      <c r="B66" s="99"/>
      <c r="C66" s="99"/>
      <c r="D66" s="99"/>
      <c r="E66" s="99"/>
      <c r="F66" s="99"/>
      <c r="G66" s="92" t="s">
        <v>67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>
        <f t="shared" ref="BE66:BE88" si="0">AO66+AW66</f>
        <v>0</v>
      </c>
      <c r="BF66" s="91"/>
      <c r="BG66" s="91"/>
      <c r="BH66" s="91"/>
      <c r="BI66" s="91"/>
      <c r="BJ66" s="91"/>
      <c r="BK66" s="91"/>
      <c r="BL66" s="91"/>
      <c r="CA66" s="4" t="s">
        <v>19</v>
      </c>
    </row>
    <row r="67" spans="1:79" ht="13.2" customHeight="1" x14ac:dyDescent="0.25">
      <c r="A67" s="65">
        <v>1</v>
      </c>
      <c r="B67" s="65"/>
      <c r="C67" s="65"/>
      <c r="D67" s="65"/>
      <c r="E67" s="65"/>
      <c r="F67" s="65"/>
      <c r="G67" s="111" t="s">
        <v>119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9" t="s">
        <v>69</v>
      </c>
      <c r="AA67" s="89"/>
      <c r="AB67" s="89"/>
      <c r="AC67" s="89"/>
      <c r="AD67" s="89"/>
      <c r="AE67" s="111" t="s">
        <v>120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0">
        <v>5</v>
      </c>
      <c r="AP67" s="90"/>
      <c r="AQ67" s="90"/>
      <c r="AR67" s="90"/>
      <c r="AS67" s="90"/>
      <c r="AT67" s="90"/>
      <c r="AU67" s="90"/>
      <c r="AV67" s="90"/>
      <c r="AW67" s="90">
        <v>0</v>
      </c>
      <c r="AX67" s="90"/>
      <c r="AY67" s="90"/>
      <c r="AZ67" s="90"/>
      <c r="BA67" s="90"/>
      <c r="BB67" s="90"/>
      <c r="BC67" s="90"/>
      <c r="BD67" s="90"/>
      <c r="BE67" s="90">
        <f t="shared" si="0"/>
        <v>5</v>
      </c>
      <c r="BF67" s="90"/>
      <c r="BG67" s="90"/>
      <c r="BH67" s="90"/>
      <c r="BI67" s="90"/>
      <c r="BJ67" s="90"/>
      <c r="BK67" s="90"/>
      <c r="BL67" s="90"/>
    </row>
    <row r="68" spans="1:79" ht="13.2" customHeight="1" x14ac:dyDescent="0.25">
      <c r="A68" s="65">
        <v>2</v>
      </c>
      <c r="B68" s="65"/>
      <c r="C68" s="65"/>
      <c r="D68" s="65"/>
      <c r="E68" s="65"/>
      <c r="F68" s="65"/>
      <c r="G68" s="111" t="s">
        <v>71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9" t="s">
        <v>69</v>
      </c>
      <c r="AA68" s="89"/>
      <c r="AB68" s="89"/>
      <c r="AC68" s="89"/>
      <c r="AD68" s="89"/>
      <c r="AE68" s="111" t="s">
        <v>121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0">
        <v>44</v>
      </c>
      <c r="AP68" s="90"/>
      <c r="AQ68" s="90"/>
      <c r="AR68" s="90"/>
      <c r="AS68" s="90"/>
      <c r="AT68" s="90"/>
      <c r="AU68" s="90"/>
      <c r="AV68" s="90"/>
      <c r="AW68" s="90">
        <v>0</v>
      </c>
      <c r="AX68" s="90"/>
      <c r="AY68" s="90"/>
      <c r="AZ68" s="90"/>
      <c r="BA68" s="90"/>
      <c r="BB68" s="90"/>
      <c r="BC68" s="90"/>
      <c r="BD68" s="90"/>
      <c r="BE68" s="90">
        <f t="shared" si="0"/>
        <v>44</v>
      </c>
      <c r="BF68" s="90"/>
      <c r="BG68" s="90"/>
      <c r="BH68" s="90"/>
      <c r="BI68" s="90"/>
      <c r="BJ68" s="90"/>
      <c r="BK68" s="90"/>
      <c r="BL68" s="90"/>
    </row>
    <row r="69" spans="1:79" ht="13.2" customHeight="1" x14ac:dyDescent="0.25">
      <c r="A69" s="65">
        <v>3</v>
      </c>
      <c r="B69" s="65"/>
      <c r="C69" s="65"/>
      <c r="D69" s="65"/>
      <c r="E69" s="65"/>
      <c r="F69" s="65"/>
      <c r="G69" s="111" t="s">
        <v>72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9" t="s">
        <v>69</v>
      </c>
      <c r="AA69" s="89"/>
      <c r="AB69" s="89"/>
      <c r="AC69" s="89"/>
      <c r="AD69" s="89"/>
      <c r="AE69" s="111" t="s">
        <v>121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0">
        <v>2</v>
      </c>
      <c r="AP69" s="90"/>
      <c r="AQ69" s="90"/>
      <c r="AR69" s="90"/>
      <c r="AS69" s="90"/>
      <c r="AT69" s="90"/>
      <c r="AU69" s="90"/>
      <c r="AV69" s="90"/>
      <c r="AW69" s="90">
        <v>0</v>
      </c>
      <c r="AX69" s="90"/>
      <c r="AY69" s="90"/>
      <c r="AZ69" s="90"/>
      <c r="BA69" s="90"/>
      <c r="BB69" s="90"/>
      <c r="BC69" s="90"/>
      <c r="BD69" s="90"/>
      <c r="BE69" s="90">
        <f t="shared" si="0"/>
        <v>2</v>
      </c>
      <c r="BF69" s="90"/>
      <c r="BG69" s="90"/>
      <c r="BH69" s="90"/>
      <c r="BI69" s="90"/>
      <c r="BJ69" s="90"/>
      <c r="BK69" s="90"/>
      <c r="BL69" s="90"/>
    </row>
    <row r="70" spans="1:79" ht="13.2" customHeight="1" x14ac:dyDescent="0.25">
      <c r="A70" s="65">
        <v>4</v>
      </c>
      <c r="B70" s="65"/>
      <c r="C70" s="65"/>
      <c r="D70" s="65"/>
      <c r="E70" s="65"/>
      <c r="F70" s="65"/>
      <c r="G70" s="111" t="s">
        <v>74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9" t="s">
        <v>69</v>
      </c>
      <c r="AA70" s="89"/>
      <c r="AB70" s="89"/>
      <c r="AC70" s="89"/>
      <c r="AD70" s="89"/>
      <c r="AE70" s="111" t="s">
        <v>121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0">
        <v>33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 t="shared" si="0"/>
        <v>33</v>
      </c>
      <c r="BF70" s="90"/>
      <c r="BG70" s="90"/>
      <c r="BH70" s="90"/>
      <c r="BI70" s="90"/>
      <c r="BJ70" s="90"/>
      <c r="BK70" s="90"/>
      <c r="BL70" s="90"/>
    </row>
    <row r="71" spans="1:79" ht="13.2" customHeight="1" x14ac:dyDescent="0.25">
      <c r="A71" s="65">
        <v>5</v>
      </c>
      <c r="B71" s="65"/>
      <c r="C71" s="65"/>
      <c r="D71" s="65"/>
      <c r="E71" s="65"/>
      <c r="F71" s="65"/>
      <c r="G71" s="111" t="s">
        <v>75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9" t="s">
        <v>69</v>
      </c>
      <c r="AA71" s="89"/>
      <c r="AB71" s="89"/>
      <c r="AC71" s="89"/>
      <c r="AD71" s="89"/>
      <c r="AE71" s="111" t="s">
        <v>121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0">
        <v>2.5</v>
      </c>
      <c r="AP71" s="90"/>
      <c r="AQ71" s="90"/>
      <c r="AR71" s="90"/>
      <c r="AS71" s="90"/>
      <c r="AT71" s="90"/>
      <c r="AU71" s="90"/>
      <c r="AV71" s="90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f t="shared" si="0"/>
        <v>2.5</v>
      </c>
      <c r="BF71" s="90"/>
      <c r="BG71" s="90"/>
      <c r="BH71" s="90"/>
      <c r="BI71" s="90"/>
      <c r="BJ71" s="90"/>
      <c r="BK71" s="90"/>
      <c r="BL71" s="90"/>
    </row>
    <row r="72" spans="1:79" ht="52.8" customHeight="1" x14ac:dyDescent="0.25">
      <c r="A72" s="65">
        <v>6</v>
      </c>
      <c r="B72" s="65"/>
      <c r="C72" s="65"/>
      <c r="D72" s="65"/>
      <c r="E72" s="65"/>
      <c r="F72" s="65"/>
      <c r="G72" s="111" t="s">
        <v>122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9" t="s">
        <v>69</v>
      </c>
      <c r="AA72" s="89"/>
      <c r="AB72" s="89"/>
      <c r="AC72" s="89"/>
      <c r="AD72" s="89"/>
      <c r="AE72" s="111" t="s">
        <v>121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0">
        <v>6.5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f t="shared" si="0"/>
        <v>6.5</v>
      </c>
      <c r="BF72" s="90"/>
      <c r="BG72" s="90"/>
      <c r="BH72" s="90"/>
      <c r="BI72" s="90"/>
      <c r="BJ72" s="90"/>
      <c r="BK72" s="90"/>
      <c r="BL72" s="90"/>
    </row>
    <row r="73" spans="1:79" s="4" customFormat="1" ht="12.75" customHeight="1" x14ac:dyDescent="0.25">
      <c r="A73" s="99">
        <v>0</v>
      </c>
      <c r="B73" s="99"/>
      <c r="C73" s="99"/>
      <c r="D73" s="99"/>
      <c r="E73" s="99"/>
      <c r="F73" s="99"/>
      <c r="G73" s="115" t="s">
        <v>84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95"/>
      <c r="AA73" s="95"/>
      <c r="AB73" s="95"/>
      <c r="AC73" s="95"/>
      <c r="AD73" s="95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>
        <f t="shared" si="0"/>
        <v>0</v>
      </c>
      <c r="BF73" s="91"/>
      <c r="BG73" s="91"/>
      <c r="BH73" s="91"/>
      <c r="BI73" s="91"/>
      <c r="BJ73" s="91"/>
      <c r="BK73" s="91"/>
      <c r="BL73" s="91"/>
    </row>
    <row r="74" spans="1:79" ht="12.75" customHeight="1" x14ac:dyDescent="0.25">
      <c r="A74" s="65">
        <v>1</v>
      </c>
      <c r="B74" s="65"/>
      <c r="C74" s="65"/>
      <c r="D74" s="65"/>
      <c r="E74" s="65"/>
      <c r="F74" s="65"/>
      <c r="G74" s="111" t="s">
        <v>123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9" t="s">
        <v>124</v>
      </c>
      <c r="AA74" s="89"/>
      <c r="AB74" s="89"/>
      <c r="AC74" s="89"/>
      <c r="AD74" s="89"/>
      <c r="AE74" s="111" t="s">
        <v>125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0">
        <v>25</v>
      </c>
      <c r="AP74" s="90"/>
      <c r="AQ74" s="90"/>
      <c r="AR74" s="90"/>
      <c r="AS74" s="90"/>
      <c r="AT74" s="90"/>
      <c r="AU74" s="90"/>
      <c r="AV74" s="90"/>
      <c r="AW74" s="90">
        <v>0</v>
      </c>
      <c r="AX74" s="90"/>
      <c r="AY74" s="90"/>
      <c r="AZ74" s="90"/>
      <c r="BA74" s="90"/>
      <c r="BB74" s="90"/>
      <c r="BC74" s="90"/>
      <c r="BD74" s="90"/>
      <c r="BE74" s="90">
        <f t="shared" si="0"/>
        <v>25</v>
      </c>
      <c r="BF74" s="90"/>
      <c r="BG74" s="90"/>
      <c r="BH74" s="90"/>
      <c r="BI74" s="90"/>
      <c r="BJ74" s="90"/>
      <c r="BK74" s="90"/>
      <c r="BL74" s="90"/>
    </row>
    <row r="75" spans="1:79" ht="13.2" customHeight="1" x14ac:dyDescent="0.25">
      <c r="A75" s="65">
        <v>2</v>
      </c>
      <c r="B75" s="65"/>
      <c r="C75" s="65"/>
      <c r="D75" s="65"/>
      <c r="E75" s="65"/>
      <c r="F75" s="65"/>
      <c r="G75" s="111" t="s">
        <v>126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9" t="s">
        <v>127</v>
      </c>
      <c r="AA75" s="89"/>
      <c r="AB75" s="89"/>
      <c r="AC75" s="89"/>
      <c r="AD75" s="89"/>
      <c r="AE75" s="111" t="s">
        <v>125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0">
        <v>372.2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f t="shared" si="0"/>
        <v>372.2</v>
      </c>
      <c r="BF75" s="90"/>
      <c r="BG75" s="90"/>
      <c r="BH75" s="90"/>
      <c r="BI75" s="90"/>
      <c r="BJ75" s="90"/>
      <c r="BK75" s="90"/>
      <c r="BL75" s="90"/>
    </row>
    <row r="76" spans="1:79" ht="13.2" customHeight="1" x14ac:dyDescent="0.25">
      <c r="A76" s="65">
        <v>3</v>
      </c>
      <c r="B76" s="65"/>
      <c r="C76" s="65"/>
      <c r="D76" s="65"/>
      <c r="E76" s="65"/>
      <c r="F76" s="65"/>
      <c r="G76" s="111" t="s">
        <v>126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9" t="s">
        <v>80</v>
      </c>
      <c r="AA76" s="89"/>
      <c r="AB76" s="89"/>
      <c r="AC76" s="89"/>
      <c r="AD76" s="89"/>
      <c r="AE76" s="111" t="s">
        <v>125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0">
        <v>750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f t="shared" si="0"/>
        <v>750</v>
      </c>
      <c r="BF76" s="90"/>
      <c r="BG76" s="90"/>
      <c r="BH76" s="90"/>
      <c r="BI76" s="90"/>
      <c r="BJ76" s="90"/>
      <c r="BK76" s="90"/>
      <c r="BL76" s="90"/>
    </row>
    <row r="77" spans="1:79" ht="13.2" customHeight="1" x14ac:dyDescent="0.25">
      <c r="A77" s="65">
        <v>4</v>
      </c>
      <c r="B77" s="65"/>
      <c r="C77" s="65"/>
      <c r="D77" s="65"/>
      <c r="E77" s="65"/>
      <c r="F77" s="65"/>
      <c r="G77" s="111" t="s">
        <v>128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9" t="s">
        <v>127</v>
      </c>
      <c r="AA77" s="89"/>
      <c r="AB77" s="89"/>
      <c r="AC77" s="89"/>
      <c r="AD77" s="89"/>
      <c r="AE77" s="111" t="s">
        <v>125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0">
        <v>0</v>
      </c>
      <c r="AP77" s="90"/>
      <c r="AQ77" s="90"/>
      <c r="AR77" s="90"/>
      <c r="AS77" s="90"/>
      <c r="AT77" s="90"/>
      <c r="AU77" s="90"/>
      <c r="AV77" s="90"/>
      <c r="AW77" s="90">
        <v>3</v>
      </c>
      <c r="AX77" s="90"/>
      <c r="AY77" s="90"/>
      <c r="AZ77" s="90"/>
      <c r="BA77" s="90"/>
      <c r="BB77" s="90"/>
      <c r="BC77" s="90"/>
      <c r="BD77" s="90"/>
      <c r="BE77" s="90">
        <f t="shared" si="0"/>
        <v>3</v>
      </c>
      <c r="BF77" s="90"/>
      <c r="BG77" s="90"/>
      <c r="BH77" s="90"/>
      <c r="BI77" s="90"/>
      <c r="BJ77" s="90"/>
      <c r="BK77" s="90"/>
      <c r="BL77" s="90"/>
    </row>
    <row r="78" spans="1:79" ht="13.2" customHeight="1" x14ac:dyDescent="0.25">
      <c r="A78" s="65">
        <v>5</v>
      </c>
      <c r="B78" s="65"/>
      <c r="C78" s="65"/>
      <c r="D78" s="65"/>
      <c r="E78" s="65"/>
      <c r="F78" s="65"/>
      <c r="G78" s="111" t="s">
        <v>128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9" t="s">
        <v>80</v>
      </c>
      <c r="AA78" s="89"/>
      <c r="AB78" s="89"/>
      <c r="AC78" s="89"/>
      <c r="AD78" s="89"/>
      <c r="AE78" s="111" t="s">
        <v>125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0">
        <v>0</v>
      </c>
      <c r="AP78" s="90"/>
      <c r="AQ78" s="90"/>
      <c r="AR78" s="90"/>
      <c r="AS78" s="90"/>
      <c r="AT78" s="90"/>
      <c r="AU78" s="90"/>
      <c r="AV78" s="90"/>
      <c r="AW78" s="90">
        <v>65</v>
      </c>
      <c r="AX78" s="90"/>
      <c r="AY78" s="90"/>
      <c r="AZ78" s="90"/>
      <c r="BA78" s="90"/>
      <c r="BB78" s="90"/>
      <c r="BC78" s="90"/>
      <c r="BD78" s="90"/>
      <c r="BE78" s="90">
        <f t="shared" si="0"/>
        <v>65</v>
      </c>
      <c r="BF78" s="90"/>
      <c r="BG78" s="90"/>
      <c r="BH78" s="90"/>
      <c r="BI78" s="90"/>
      <c r="BJ78" s="90"/>
      <c r="BK78" s="90"/>
      <c r="BL78" s="90"/>
    </row>
    <row r="79" spans="1:79" ht="13.2" customHeight="1" x14ac:dyDescent="0.25">
      <c r="A79" s="65">
        <v>6</v>
      </c>
      <c r="B79" s="65"/>
      <c r="C79" s="65"/>
      <c r="D79" s="65"/>
      <c r="E79" s="65"/>
      <c r="F79" s="65"/>
      <c r="G79" s="111" t="s">
        <v>129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9" t="s">
        <v>127</v>
      </c>
      <c r="AA79" s="89"/>
      <c r="AB79" s="89"/>
      <c r="AC79" s="89"/>
      <c r="AD79" s="89"/>
      <c r="AE79" s="111" t="s">
        <v>125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0">
        <v>0</v>
      </c>
      <c r="AP79" s="90"/>
      <c r="AQ79" s="90"/>
      <c r="AR79" s="90"/>
      <c r="AS79" s="90"/>
      <c r="AT79" s="90"/>
      <c r="AU79" s="90"/>
      <c r="AV79" s="90"/>
      <c r="AW79" s="90">
        <v>5</v>
      </c>
      <c r="AX79" s="90"/>
      <c r="AY79" s="90"/>
      <c r="AZ79" s="90"/>
      <c r="BA79" s="90"/>
      <c r="BB79" s="90"/>
      <c r="BC79" s="90"/>
      <c r="BD79" s="90"/>
      <c r="BE79" s="90">
        <f t="shared" si="0"/>
        <v>5</v>
      </c>
      <c r="BF79" s="90"/>
      <c r="BG79" s="90"/>
      <c r="BH79" s="90"/>
      <c r="BI79" s="90"/>
      <c r="BJ79" s="90"/>
      <c r="BK79" s="90"/>
      <c r="BL79" s="90"/>
    </row>
    <row r="80" spans="1:79" ht="13.2" customHeight="1" x14ac:dyDescent="0.25">
      <c r="A80" s="65">
        <v>7</v>
      </c>
      <c r="B80" s="65"/>
      <c r="C80" s="65"/>
      <c r="D80" s="65"/>
      <c r="E80" s="65"/>
      <c r="F80" s="65"/>
      <c r="G80" s="111" t="s">
        <v>129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9" t="s">
        <v>80</v>
      </c>
      <c r="AA80" s="89"/>
      <c r="AB80" s="89"/>
      <c r="AC80" s="89"/>
      <c r="AD80" s="89"/>
      <c r="AE80" s="111" t="s">
        <v>125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0">
        <v>0</v>
      </c>
      <c r="AP80" s="90"/>
      <c r="AQ80" s="90"/>
      <c r="AR80" s="90"/>
      <c r="AS80" s="90"/>
      <c r="AT80" s="90"/>
      <c r="AU80" s="90"/>
      <c r="AV80" s="90"/>
      <c r="AW80" s="90">
        <v>50</v>
      </c>
      <c r="AX80" s="90"/>
      <c r="AY80" s="90"/>
      <c r="AZ80" s="90"/>
      <c r="BA80" s="90"/>
      <c r="BB80" s="90"/>
      <c r="BC80" s="90"/>
      <c r="BD80" s="90"/>
      <c r="BE80" s="90">
        <f t="shared" si="0"/>
        <v>50</v>
      </c>
      <c r="BF80" s="90"/>
      <c r="BG80" s="90"/>
      <c r="BH80" s="90"/>
      <c r="BI80" s="90"/>
      <c r="BJ80" s="90"/>
      <c r="BK80" s="90"/>
      <c r="BL80" s="90"/>
    </row>
    <row r="81" spans="1:64" ht="13.2" customHeight="1" x14ac:dyDescent="0.25">
      <c r="A81" s="65">
        <v>8</v>
      </c>
      <c r="B81" s="65"/>
      <c r="C81" s="65"/>
      <c r="D81" s="65"/>
      <c r="E81" s="65"/>
      <c r="F81" s="65"/>
      <c r="G81" s="111" t="s">
        <v>130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9" t="s">
        <v>69</v>
      </c>
      <c r="AA81" s="89"/>
      <c r="AB81" s="89"/>
      <c r="AC81" s="89"/>
      <c r="AD81" s="89"/>
      <c r="AE81" s="111" t="s">
        <v>125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0">
        <v>550</v>
      </c>
      <c r="AP81" s="90"/>
      <c r="AQ81" s="90"/>
      <c r="AR81" s="90"/>
      <c r="AS81" s="90"/>
      <c r="AT81" s="90"/>
      <c r="AU81" s="90"/>
      <c r="AV81" s="90"/>
      <c r="AW81" s="90">
        <v>0</v>
      </c>
      <c r="AX81" s="90"/>
      <c r="AY81" s="90"/>
      <c r="AZ81" s="90"/>
      <c r="BA81" s="90"/>
      <c r="BB81" s="90"/>
      <c r="BC81" s="90"/>
      <c r="BD81" s="90"/>
      <c r="BE81" s="90">
        <f t="shared" si="0"/>
        <v>550</v>
      </c>
      <c r="BF81" s="90"/>
      <c r="BG81" s="90"/>
      <c r="BH81" s="90"/>
      <c r="BI81" s="90"/>
      <c r="BJ81" s="90"/>
      <c r="BK81" s="90"/>
      <c r="BL81" s="90"/>
    </row>
    <row r="82" spans="1:64" s="4" customFormat="1" ht="12.75" customHeight="1" x14ac:dyDescent="0.25">
      <c r="A82" s="99">
        <v>0</v>
      </c>
      <c r="B82" s="99"/>
      <c r="C82" s="99"/>
      <c r="D82" s="99"/>
      <c r="E82" s="99"/>
      <c r="F82" s="99"/>
      <c r="G82" s="115" t="s">
        <v>90</v>
      </c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7"/>
      <c r="Z82" s="95"/>
      <c r="AA82" s="95"/>
      <c r="AB82" s="95"/>
      <c r="AC82" s="95"/>
      <c r="AD82" s="95"/>
      <c r="AE82" s="115"/>
      <c r="AF82" s="116"/>
      <c r="AG82" s="116"/>
      <c r="AH82" s="116"/>
      <c r="AI82" s="116"/>
      <c r="AJ82" s="116"/>
      <c r="AK82" s="116"/>
      <c r="AL82" s="116"/>
      <c r="AM82" s="116"/>
      <c r="AN82" s="117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>
        <f t="shared" si="0"/>
        <v>0</v>
      </c>
      <c r="BF82" s="91"/>
      <c r="BG82" s="91"/>
      <c r="BH82" s="91"/>
      <c r="BI82" s="91"/>
      <c r="BJ82" s="91"/>
      <c r="BK82" s="91"/>
      <c r="BL82" s="91"/>
    </row>
    <row r="83" spans="1:64" ht="13.2" customHeight="1" x14ac:dyDescent="0.25">
      <c r="A83" s="65">
        <v>1</v>
      </c>
      <c r="B83" s="65"/>
      <c r="C83" s="65"/>
      <c r="D83" s="65"/>
      <c r="E83" s="65"/>
      <c r="F83" s="65"/>
      <c r="G83" s="111" t="s">
        <v>131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9" t="s">
        <v>69</v>
      </c>
      <c r="AA83" s="89"/>
      <c r="AB83" s="89"/>
      <c r="AC83" s="89"/>
      <c r="AD83" s="89"/>
      <c r="AE83" s="111" t="s">
        <v>92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0">
        <v>1389</v>
      </c>
      <c r="AP83" s="90"/>
      <c r="AQ83" s="90"/>
      <c r="AR83" s="90"/>
      <c r="AS83" s="90"/>
      <c r="AT83" s="90"/>
      <c r="AU83" s="90"/>
      <c r="AV83" s="90"/>
      <c r="AW83" s="90">
        <v>0</v>
      </c>
      <c r="AX83" s="90"/>
      <c r="AY83" s="90"/>
      <c r="AZ83" s="90"/>
      <c r="BA83" s="90"/>
      <c r="BB83" s="90"/>
      <c r="BC83" s="90"/>
      <c r="BD83" s="90"/>
      <c r="BE83" s="90">
        <f t="shared" si="0"/>
        <v>1389</v>
      </c>
      <c r="BF83" s="90"/>
      <c r="BG83" s="90"/>
      <c r="BH83" s="90"/>
      <c r="BI83" s="90"/>
      <c r="BJ83" s="90"/>
      <c r="BK83" s="90"/>
      <c r="BL83" s="90"/>
    </row>
    <row r="84" spans="1:64" ht="13.2" customHeight="1" x14ac:dyDescent="0.25">
      <c r="A84" s="65">
        <v>2</v>
      </c>
      <c r="B84" s="65"/>
      <c r="C84" s="65"/>
      <c r="D84" s="65"/>
      <c r="E84" s="65"/>
      <c r="F84" s="65"/>
      <c r="G84" s="111" t="s">
        <v>132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9" t="s">
        <v>95</v>
      </c>
      <c r="AA84" s="89"/>
      <c r="AB84" s="89"/>
      <c r="AC84" s="89"/>
      <c r="AD84" s="89"/>
      <c r="AE84" s="111" t="s">
        <v>92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0">
        <v>191.88</v>
      </c>
      <c r="AP84" s="90"/>
      <c r="AQ84" s="90"/>
      <c r="AR84" s="90"/>
      <c r="AS84" s="90"/>
      <c r="AT84" s="90"/>
      <c r="AU84" s="90"/>
      <c r="AV84" s="90"/>
      <c r="AW84" s="90">
        <v>2.8</v>
      </c>
      <c r="AX84" s="90"/>
      <c r="AY84" s="90"/>
      <c r="AZ84" s="90"/>
      <c r="BA84" s="90"/>
      <c r="BB84" s="90"/>
      <c r="BC84" s="90"/>
      <c r="BD84" s="90"/>
      <c r="BE84" s="90">
        <f t="shared" si="0"/>
        <v>194.68</v>
      </c>
      <c r="BF84" s="90"/>
      <c r="BG84" s="90"/>
      <c r="BH84" s="90"/>
      <c r="BI84" s="90"/>
      <c r="BJ84" s="90"/>
      <c r="BK84" s="90"/>
      <c r="BL84" s="90"/>
    </row>
    <row r="85" spans="1:64" ht="13.2" customHeight="1" x14ac:dyDescent="0.25">
      <c r="A85" s="65">
        <v>3</v>
      </c>
      <c r="B85" s="65"/>
      <c r="C85" s="65"/>
      <c r="D85" s="65"/>
      <c r="E85" s="65"/>
      <c r="F85" s="65"/>
      <c r="G85" s="111" t="s">
        <v>133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9" t="s">
        <v>95</v>
      </c>
      <c r="AA85" s="89"/>
      <c r="AB85" s="89"/>
      <c r="AC85" s="89"/>
      <c r="AD85" s="89"/>
      <c r="AE85" s="111" t="s">
        <v>92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0">
        <v>0</v>
      </c>
      <c r="AP85" s="90"/>
      <c r="AQ85" s="90"/>
      <c r="AR85" s="90"/>
      <c r="AS85" s="90"/>
      <c r="AT85" s="90"/>
      <c r="AU85" s="90"/>
      <c r="AV85" s="90"/>
      <c r="AW85" s="90">
        <v>21.67</v>
      </c>
      <c r="AX85" s="90"/>
      <c r="AY85" s="90"/>
      <c r="AZ85" s="90"/>
      <c r="BA85" s="90"/>
      <c r="BB85" s="90"/>
      <c r="BC85" s="90"/>
      <c r="BD85" s="90"/>
      <c r="BE85" s="90">
        <f t="shared" si="0"/>
        <v>21.67</v>
      </c>
      <c r="BF85" s="90"/>
      <c r="BG85" s="90"/>
      <c r="BH85" s="90"/>
      <c r="BI85" s="90"/>
      <c r="BJ85" s="90"/>
      <c r="BK85" s="90"/>
      <c r="BL85" s="90"/>
    </row>
    <row r="86" spans="1:64" s="4" customFormat="1" ht="12.75" customHeight="1" x14ac:dyDescent="0.25">
      <c r="A86" s="99">
        <v>0</v>
      </c>
      <c r="B86" s="99"/>
      <c r="C86" s="99"/>
      <c r="D86" s="99"/>
      <c r="E86" s="99"/>
      <c r="F86" s="99"/>
      <c r="G86" s="115" t="s">
        <v>97</v>
      </c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7"/>
      <c r="Z86" s="95"/>
      <c r="AA86" s="95"/>
      <c r="AB86" s="95"/>
      <c r="AC86" s="95"/>
      <c r="AD86" s="95"/>
      <c r="AE86" s="115"/>
      <c r="AF86" s="116"/>
      <c r="AG86" s="116"/>
      <c r="AH86" s="116"/>
      <c r="AI86" s="116"/>
      <c r="AJ86" s="116"/>
      <c r="AK86" s="116"/>
      <c r="AL86" s="116"/>
      <c r="AM86" s="116"/>
      <c r="AN86" s="117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>
        <f t="shared" si="0"/>
        <v>0</v>
      </c>
      <c r="BF86" s="91"/>
      <c r="BG86" s="91"/>
      <c r="BH86" s="91"/>
      <c r="BI86" s="91"/>
      <c r="BJ86" s="91"/>
      <c r="BK86" s="91"/>
      <c r="BL86" s="91"/>
    </row>
    <row r="87" spans="1:64" ht="39.6" customHeight="1" x14ac:dyDescent="0.25">
      <c r="A87" s="65">
        <v>1</v>
      </c>
      <c r="B87" s="65"/>
      <c r="C87" s="65"/>
      <c r="D87" s="65"/>
      <c r="E87" s="65"/>
      <c r="F87" s="65"/>
      <c r="G87" s="111" t="s">
        <v>134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9" t="s">
        <v>101</v>
      </c>
      <c r="AA87" s="89"/>
      <c r="AB87" s="89"/>
      <c r="AC87" s="89"/>
      <c r="AD87" s="89"/>
      <c r="AE87" s="111" t="s">
        <v>125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0">
        <v>0</v>
      </c>
      <c r="AP87" s="90"/>
      <c r="AQ87" s="90"/>
      <c r="AR87" s="90"/>
      <c r="AS87" s="90"/>
      <c r="AT87" s="90"/>
      <c r="AU87" s="90"/>
      <c r="AV87" s="90"/>
      <c r="AW87" s="90">
        <v>1</v>
      </c>
      <c r="AX87" s="90"/>
      <c r="AY87" s="90"/>
      <c r="AZ87" s="90"/>
      <c r="BA87" s="90"/>
      <c r="BB87" s="90"/>
      <c r="BC87" s="90"/>
      <c r="BD87" s="90"/>
      <c r="BE87" s="90">
        <f t="shared" si="0"/>
        <v>1</v>
      </c>
      <c r="BF87" s="90"/>
      <c r="BG87" s="90"/>
      <c r="BH87" s="90"/>
      <c r="BI87" s="90"/>
      <c r="BJ87" s="90"/>
      <c r="BK87" s="90"/>
      <c r="BL87" s="90"/>
    </row>
    <row r="88" spans="1:64" ht="26.4" customHeight="1" x14ac:dyDescent="0.25">
      <c r="A88" s="65">
        <v>2</v>
      </c>
      <c r="B88" s="65"/>
      <c r="C88" s="65"/>
      <c r="D88" s="65"/>
      <c r="E88" s="65"/>
      <c r="F88" s="65"/>
      <c r="G88" s="111" t="s">
        <v>135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9" t="s">
        <v>101</v>
      </c>
      <c r="AA88" s="89"/>
      <c r="AB88" s="89"/>
      <c r="AC88" s="89"/>
      <c r="AD88" s="89"/>
      <c r="AE88" s="111" t="s">
        <v>125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0">
        <v>0</v>
      </c>
      <c r="AP88" s="90"/>
      <c r="AQ88" s="90"/>
      <c r="AR88" s="90"/>
      <c r="AS88" s="90"/>
      <c r="AT88" s="90"/>
      <c r="AU88" s="90"/>
      <c r="AV88" s="90"/>
      <c r="AW88" s="90">
        <v>0.1</v>
      </c>
      <c r="AX88" s="90"/>
      <c r="AY88" s="90"/>
      <c r="AZ88" s="90"/>
      <c r="BA88" s="90"/>
      <c r="BB88" s="90"/>
      <c r="BC88" s="90"/>
      <c r="BD88" s="90"/>
      <c r="BE88" s="90">
        <f t="shared" si="0"/>
        <v>0.1</v>
      </c>
      <c r="BF88" s="90"/>
      <c r="BG88" s="90"/>
      <c r="BH88" s="90"/>
      <c r="BI88" s="90"/>
      <c r="BJ88" s="90"/>
      <c r="BK88" s="90"/>
      <c r="BL88" s="90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5">
      <c r="A91" s="107" t="s">
        <v>107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5"/>
      <c r="AO91" s="44" t="s">
        <v>108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5">
      <c r="W92" s="105" t="s">
        <v>6</v>
      </c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O92" s="105" t="s">
        <v>52</v>
      </c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</row>
    <row r="93" spans="1:64" ht="15.75" customHeight="1" x14ac:dyDescent="0.25">
      <c r="A93" s="110" t="s">
        <v>4</v>
      </c>
      <c r="B93" s="110"/>
      <c r="C93" s="110"/>
      <c r="D93" s="110"/>
      <c r="E93" s="110"/>
      <c r="F93" s="110"/>
    </row>
    <row r="94" spans="1:64" ht="13.2" customHeight="1" x14ac:dyDescent="0.25">
      <c r="A94" s="40" t="s">
        <v>106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</row>
    <row r="95" spans="1:64" x14ac:dyDescent="0.25">
      <c r="A95" s="106" t="s">
        <v>47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6" customHeight="1" x14ac:dyDescent="0.25">
      <c r="A97" s="107" t="s">
        <v>236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5"/>
      <c r="AO97" s="44" t="s">
        <v>237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</row>
    <row r="98" spans="1:59" x14ac:dyDescent="0.25">
      <c r="W98" s="105" t="s">
        <v>6</v>
      </c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O98" s="105" t="s">
        <v>52</v>
      </c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</row>
    <row r="99" spans="1:59" x14ac:dyDescent="0.25">
      <c r="A99" s="103"/>
      <c r="B99" s="104"/>
      <c r="C99" s="104"/>
      <c r="D99" s="104"/>
      <c r="E99" s="104"/>
      <c r="F99" s="104"/>
      <c r="G99" s="104"/>
      <c r="H99" s="104"/>
    </row>
    <row r="100" spans="1:59" x14ac:dyDescent="0.25">
      <c r="A100" s="105" t="s">
        <v>45</v>
      </c>
      <c r="B100" s="105"/>
      <c r="C100" s="105"/>
      <c r="D100" s="105"/>
      <c r="E100" s="105"/>
      <c r="F100" s="105"/>
      <c r="G100" s="105"/>
      <c r="H100" s="105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316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99:H99"/>
    <mergeCell ref="A100:H100"/>
    <mergeCell ref="A51:C51"/>
    <mergeCell ref="D51:AB51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65:BL65"/>
    <mergeCell ref="A66:F66"/>
    <mergeCell ref="BE67:BL67"/>
    <mergeCell ref="A68:F68"/>
    <mergeCell ref="G68:Y68"/>
    <mergeCell ref="Z68:AD68"/>
    <mergeCell ref="AE68:AN68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</mergeCells>
  <conditionalFormatting sqref="G66:L66">
    <cfRule type="cellIs" dxfId="213" priority="49" stopIfTrue="1" operator="equal">
      <formula>$G65</formula>
    </cfRule>
  </conditionalFormatting>
  <conditionalFormatting sqref="D50">
    <cfRule type="cellIs" dxfId="212" priority="50" stopIfTrue="1" operator="equal">
      <formula>$D49</formula>
    </cfRule>
  </conditionalFormatting>
  <conditionalFormatting sqref="A66:F66">
    <cfRule type="cellIs" dxfId="211" priority="51" stopIfTrue="1" operator="equal">
      <formula>0</formula>
    </cfRule>
  </conditionalFormatting>
  <conditionalFormatting sqref="D51">
    <cfRule type="cellIs" dxfId="210" priority="48" stopIfTrue="1" operator="equal">
      <formula>$D50</formula>
    </cfRule>
  </conditionalFormatting>
  <conditionalFormatting sqref="G67">
    <cfRule type="cellIs" dxfId="209" priority="45" stopIfTrue="1" operator="equal">
      <formula>$G66</formula>
    </cfRule>
  </conditionalFormatting>
  <conditionalFormatting sqref="A67:F67">
    <cfRule type="cellIs" dxfId="208" priority="46" stopIfTrue="1" operator="equal">
      <formula>0</formula>
    </cfRule>
  </conditionalFormatting>
  <conditionalFormatting sqref="G68">
    <cfRule type="cellIs" dxfId="207" priority="43" stopIfTrue="1" operator="equal">
      <formula>$G67</formula>
    </cfRule>
  </conditionalFormatting>
  <conditionalFormatting sqref="A68:F68">
    <cfRule type="cellIs" dxfId="206" priority="44" stopIfTrue="1" operator="equal">
      <formula>0</formula>
    </cfRule>
  </conditionalFormatting>
  <conditionalFormatting sqref="G69">
    <cfRule type="cellIs" dxfId="205" priority="41" stopIfTrue="1" operator="equal">
      <formula>$G68</formula>
    </cfRule>
  </conditionalFormatting>
  <conditionalFormatting sqref="A69:F69">
    <cfRule type="cellIs" dxfId="204" priority="42" stopIfTrue="1" operator="equal">
      <formula>0</formula>
    </cfRule>
  </conditionalFormatting>
  <conditionalFormatting sqref="G70">
    <cfRule type="cellIs" dxfId="203" priority="39" stopIfTrue="1" operator="equal">
      <formula>$G69</formula>
    </cfRule>
  </conditionalFormatting>
  <conditionalFormatting sqref="A70:F70">
    <cfRule type="cellIs" dxfId="202" priority="40" stopIfTrue="1" operator="equal">
      <formula>0</formula>
    </cfRule>
  </conditionalFormatting>
  <conditionalFormatting sqref="G71">
    <cfRule type="cellIs" dxfId="201" priority="37" stopIfTrue="1" operator="equal">
      <formula>$G70</formula>
    </cfRule>
  </conditionalFormatting>
  <conditionalFormatting sqref="A71:F71">
    <cfRule type="cellIs" dxfId="200" priority="38" stopIfTrue="1" operator="equal">
      <formula>0</formula>
    </cfRule>
  </conditionalFormatting>
  <conditionalFormatting sqref="G72">
    <cfRule type="cellIs" dxfId="199" priority="35" stopIfTrue="1" operator="equal">
      <formula>$G71</formula>
    </cfRule>
  </conditionalFormatting>
  <conditionalFormatting sqref="A72:F72">
    <cfRule type="cellIs" dxfId="198" priority="36" stopIfTrue="1" operator="equal">
      <formula>0</formula>
    </cfRule>
  </conditionalFormatting>
  <conditionalFormatting sqref="G73">
    <cfRule type="cellIs" dxfId="197" priority="33" stopIfTrue="1" operator="equal">
      <formula>$G72</formula>
    </cfRule>
  </conditionalFormatting>
  <conditionalFormatting sqref="A73:F73">
    <cfRule type="cellIs" dxfId="196" priority="34" stopIfTrue="1" operator="equal">
      <formula>0</formula>
    </cfRule>
  </conditionalFormatting>
  <conditionalFormatting sqref="G74">
    <cfRule type="cellIs" dxfId="195" priority="31" stopIfTrue="1" operator="equal">
      <formula>$G73</formula>
    </cfRule>
  </conditionalFormatting>
  <conditionalFormatting sqref="A74:F74">
    <cfRule type="cellIs" dxfId="194" priority="32" stopIfTrue="1" operator="equal">
      <formula>0</formula>
    </cfRule>
  </conditionalFormatting>
  <conditionalFormatting sqref="G75">
    <cfRule type="cellIs" dxfId="193" priority="29" stopIfTrue="1" operator="equal">
      <formula>$G74</formula>
    </cfRule>
  </conditionalFormatting>
  <conditionalFormatting sqref="A75:F75">
    <cfRule type="cellIs" dxfId="192" priority="30" stopIfTrue="1" operator="equal">
      <formula>0</formula>
    </cfRule>
  </conditionalFormatting>
  <conditionalFormatting sqref="G76">
    <cfRule type="cellIs" dxfId="191" priority="27" stopIfTrue="1" operator="equal">
      <formula>$G75</formula>
    </cfRule>
  </conditionalFormatting>
  <conditionalFormatting sqref="A76:F76">
    <cfRule type="cellIs" dxfId="190" priority="28" stopIfTrue="1" operator="equal">
      <formula>0</formula>
    </cfRule>
  </conditionalFormatting>
  <conditionalFormatting sqref="G77">
    <cfRule type="cellIs" dxfId="189" priority="25" stopIfTrue="1" operator="equal">
      <formula>$G76</formula>
    </cfRule>
  </conditionalFormatting>
  <conditionalFormatting sqref="A77:F77">
    <cfRule type="cellIs" dxfId="188" priority="26" stopIfTrue="1" operator="equal">
      <formula>0</formula>
    </cfRule>
  </conditionalFormatting>
  <conditionalFormatting sqref="G78">
    <cfRule type="cellIs" dxfId="187" priority="23" stopIfTrue="1" operator="equal">
      <formula>$G77</formula>
    </cfRule>
  </conditionalFormatting>
  <conditionalFormatting sqref="A78:F78">
    <cfRule type="cellIs" dxfId="186" priority="24" stopIfTrue="1" operator="equal">
      <formula>0</formula>
    </cfRule>
  </conditionalFormatting>
  <conditionalFormatting sqref="G79">
    <cfRule type="cellIs" dxfId="185" priority="21" stopIfTrue="1" operator="equal">
      <formula>$G78</formula>
    </cfRule>
  </conditionalFormatting>
  <conditionalFormatting sqref="A79:F79">
    <cfRule type="cellIs" dxfId="184" priority="22" stopIfTrue="1" operator="equal">
      <formula>0</formula>
    </cfRule>
  </conditionalFormatting>
  <conditionalFormatting sqref="G80">
    <cfRule type="cellIs" dxfId="183" priority="19" stopIfTrue="1" operator="equal">
      <formula>$G79</formula>
    </cfRule>
  </conditionalFormatting>
  <conditionalFormatting sqref="A80:F80">
    <cfRule type="cellIs" dxfId="182" priority="20" stopIfTrue="1" operator="equal">
      <formula>0</formula>
    </cfRule>
  </conditionalFormatting>
  <conditionalFormatting sqref="G81">
    <cfRule type="cellIs" dxfId="181" priority="17" stopIfTrue="1" operator="equal">
      <formula>$G80</formula>
    </cfRule>
  </conditionalFormatting>
  <conditionalFormatting sqref="A81:F81">
    <cfRule type="cellIs" dxfId="180" priority="18" stopIfTrue="1" operator="equal">
      <formula>0</formula>
    </cfRule>
  </conditionalFormatting>
  <conditionalFormatting sqref="G82">
    <cfRule type="cellIs" dxfId="179" priority="15" stopIfTrue="1" operator="equal">
      <formula>$G81</formula>
    </cfRule>
  </conditionalFormatting>
  <conditionalFormatting sqref="A82:F82">
    <cfRule type="cellIs" dxfId="178" priority="16" stopIfTrue="1" operator="equal">
      <formula>0</formula>
    </cfRule>
  </conditionalFormatting>
  <conditionalFormatting sqref="G83">
    <cfRule type="cellIs" dxfId="177" priority="13" stopIfTrue="1" operator="equal">
      <formula>$G82</formula>
    </cfRule>
  </conditionalFormatting>
  <conditionalFormatting sqref="A83:F83">
    <cfRule type="cellIs" dxfId="176" priority="14" stopIfTrue="1" operator="equal">
      <formula>0</formula>
    </cfRule>
  </conditionalFormatting>
  <conditionalFormatting sqref="G84">
    <cfRule type="cellIs" dxfId="175" priority="11" stopIfTrue="1" operator="equal">
      <formula>$G83</formula>
    </cfRule>
  </conditionalFormatting>
  <conditionalFormatting sqref="A84:F84">
    <cfRule type="cellIs" dxfId="174" priority="12" stopIfTrue="1" operator="equal">
      <formula>0</formula>
    </cfRule>
  </conditionalFormatting>
  <conditionalFormatting sqref="G85">
    <cfRule type="cellIs" dxfId="173" priority="9" stopIfTrue="1" operator="equal">
      <formula>$G84</formula>
    </cfRule>
  </conditionalFormatting>
  <conditionalFormatting sqref="A85:F85">
    <cfRule type="cellIs" dxfId="172" priority="10" stopIfTrue="1" operator="equal">
      <formula>0</formula>
    </cfRule>
  </conditionalFormatting>
  <conditionalFormatting sqref="G86">
    <cfRule type="cellIs" dxfId="171" priority="7" stopIfTrue="1" operator="equal">
      <formula>$G85</formula>
    </cfRule>
  </conditionalFormatting>
  <conditionalFormatting sqref="A86:F86">
    <cfRule type="cellIs" dxfId="170" priority="8" stopIfTrue="1" operator="equal">
      <formula>0</formula>
    </cfRule>
  </conditionalFormatting>
  <conditionalFormatting sqref="G87">
    <cfRule type="cellIs" dxfId="169" priority="5" stopIfTrue="1" operator="equal">
      <formula>$G86</formula>
    </cfRule>
  </conditionalFormatting>
  <conditionalFormatting sqref="A87:F87">
    <cfRule type="cellIs" dxfId="168" priority="6" stopIfTrue="1" operator="equal">
      <formula>0</formula>
    </cfRule>
  </conditionalFormatting>
  <conditionalFormatting sqref="G88">
    <cfRule type="cellIs" dxfId="167" priority="3" stopIfTrue="1" operator="equal">
      <formula>$G87</formula>
    </cfRule>
  </conditionalFormatting>
  <conditionalFormatting sqref="A88:F88">
    <cfRule type="cellIs" dxfId="166" priority="4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1" manualBreakCount="1">
    <brk id="51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opLeftCell="A72" zoomScaleNormal="100" zoomScaleSheetLayoutView="100" workbookViewId="0">
      <selection activeCell="A107" sqref="A107:H10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8" t="s">
        <v>231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" customHeight="1" x14ac:dyDescent="0.25">
      <c r="AO2" s="39" t="s">
        <v>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15" customHeight="1" x14ac:dyDescent="0.25">
      <c r="AO3" s="39" t="s">
        <v>1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40" t="s">
        <v>105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5">
      <c r="AO5" s="42" t="s">
        <v>21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7.5" customHeight="1" x14ac:dyDescent="0.25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5.9" customHeight="1" x14ac:dyDescent="0.25">
      <c r="AO7" s="39" t="s">
        <v>232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44" t="s">
        <v>233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</row>
    <row r="9" spans="1:77" x14ac:dyDescent="0.25">
      <c r="AO9" s="43" t="s">
        <v>234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77" x14ac:dyDescent="0.25">
      <c r="AO10" s="45" t="s">
        <v>235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</row>
    <row r="11" spans="1:77" ht="15.75" customHeight="1" x14ac:dyDescent="0.2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15.75" customHeight="1" x14ac:dyDescent="0.25">
      <c r="A12" s="51" t="s">
        <v>112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53</v>
      </c>
      <c r="B14" s="48" t="s">
        <v>104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4"/>
      <c r="N14" s="50" t="s">
        <v>105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35"/>
      <c r="AU14" s="48" t="s">
        <v>109</v>
      </c>
      <c r="AV14" s="49"/>
      <c r="AW14" s="49"/>
      <c r="AX14" s="49"/>
      <c r="AY14" s="49"/>
      <c r="AZ14" s="49"/>
      <c r="BA14" s="49"/>
      <c r="BB14" s="49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46" t="s">
        <v>56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33"/>
      <c r="N15" s="47" t="s">
        <v>62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33"/>
      <c r="AU15" s="46" t="s">
        <v>55</v>
      </c>
      <c r="AV15" s="46"/>
      <c r="AW15" s="46"/>
      <c r="AX15" s="46"/>
      <c r="AY15" s="46"/>
      <c r="AZ15" s="46"/>
      <c r="BA15" s="46"/>
      <c r="BB15" s="46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48" t="s">
        <v>115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4"/>
      <c r="N17" s="50" t="s">
        <v>105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35"/>
      <c r="AU17" s="48" t="s">
        <v>109</v>
      </c>
      <c r="AV17" s="49"/>
      <c r="AW17" s="49"/>
      <c r="AX17" s="49"/>
      <c r="AY17" s="49"/>
      <c r="AZ17" s="49"/>
      <c r="BA17" s="49"/>
      <c r="BB17" s="49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46" t="s">
        <v>56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3"/>
      <c r="N18" s="47" t="s">
        <v>61</v>
      </c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33"/>
      <c r="AU18" s="46" t="s">
        <v>55</v>
      </c>
      <c r="AV18" s="46"/>
      <c r="AW18" s="46"/>
      <c r="AX18" s="46"/>
      <c r="AY18" s="46"/>
      <c r="AZ18" s="46"/>
      <c r="BA18" s="46"/>
      <c r="BB18" s="46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14.25" customHeight="1" x14ac:dyDescent="0.25">
      <c r="A20" s="25" t="s">
        <v>54</v>
      </c>
      <c r="B20" s="48" t="s">
        <v>176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8" t="s">
        <v>178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6"/>
      <c r="AA20" s="48" t="s">
        <v>140</v>
      </c>
      <c r="AB20" s="49"/>
      <c r="AC20" s="49"/>
      <c r="AD20" s="49"/>
      <c r="AE20" s="49"/>
      <c r="AF20" s="49"/>
      <c r="AG20" s="49"/>
      <c r="AH20" s="49"/>
      <c r="AI20" s="49"/>
      <c r="AJ20" s="26"/>
      <c r="AK20" s="54" t="s">
        <v>177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6"/>
      <c r="BE20" s="48" t="s">
        <v>110</v>
      </c>
      <c r="BF20" s="49"/>
      <c r="BG20" s="49"/>
      <c r="BH20" s="49"/>
      <c r="BI20" s="49"/>
      <c r="BJ20" s="49"/>
      <c r="BK20" s="49"/>
      <c r="BL20" s="4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46" t="s">
        <v>56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N21" s="46" t="s">
        <v>57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28"/>
      <c r="AA21" s="52" t="s">
        <v>58</v>
      </c>
      <c r="AB21" s="52"/>
      <c r="AC21" s="52"/>
      <c r="AD21" s="52"/>
      <c r="AE21" s="52"/>
      <c r="AF21" s="52"/>
      <c r="AG21" s="52"/>
      <c r="AH21" s="52"/>
      <c r="AI21" s="52"/>
      <c r="AJ21" s="28"/>
      <c r="AK21" s="53" t="s">
        <v>59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8"/>
      <c r="BE21" s="46" t="s">
        <v>60</v>
      </c>
      <c r="BF21" s="46"/>
      <c r="BG21" s="46"/>
      <c r="BH21" s="46"/>
      <c r="BI21" s="46"/>
      <c r="BJ21" s="46"/>
      <c r="BK21" s="46"/>
      <c r="BL21" s="46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62" t="s">
        <v>50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3">
        <v>2742520</v>
      </c>
      <c r="V23" s="63"/>
      <c r="W23" s="63"/>
      <c r="X23" s="63"/>
      <c r="Y23" s="63"/>
      <c r="Z23" s="63"/>
      <c r="AA23" s="63"/>
      <c r="AB23" s="63"/>
      <c r="AC23" s="63"/>
      <c r="AD23" s="63"/>
      <c r="AE23" s="64" t="s">
        <v>51</v>
      </c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3">
        <v>2662520</v>
      </c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56" t="s">
        <v>24</v>
      </c>
      <c r="BE23" s="56"/>
      <c r="BF23" s="56"/>
      <c r="BG23" s="56"/>
      <c r="BH23" s="56"/>
      <c r="BI23" s="56"/>
      <c r="BJ23" s="56"/>
      <c r="BK23" s="56"/>
      <c r="BL23" s="56"/>
    </row>
    <row r="24" spans="1:79" ht="24.9" customHeight="1" x14ac:dyDescent="0.25">
      <c r="A24" s="56" t="s">
        <v>23</v>
      </c>
      <c r="B24" s="56"/>
      <c r="C24" s="56"/>
      <c r="D24" s="56"/>
      <c r="E24" s="56"/>
      <c r="F24" s="56"/>
      <c r="G24" s="56"/>
      <c r="H24" s="56"/>
      <c r="I24" s="63">
        <v>80000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56" t="s">
        <v>25</v>
      </c>
      <c r="U24" s="56"/>
      <c r="V24" s="56"/>
      <c r="W24" s="5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39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79" ht="78" customHeight="1" x14ac:dyDescent="0.25">
      <c r="A27" s="55" t="s">
        <v>102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56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27.75" customHeight="1" x14ac:dyDescent="0.25">
      <c r="A30" s="57" t="s">
        <v>29</v>
      </c>
      <c r="B30" s="57"/>
      <c r="C30" s="57"/>
      <c r="D30" s="57"/>
      <c r="E30" s="57"/>
      <c r="F30" s="57"/>
      <c r="G30" s="58" t="s">
        <v>40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5.6" hidden="1" x14ac:dyDescent="0.25">
      <c r="A31" s="61">
        <v>1</v>
      </c>
      <c r="B31" s="61"/>
      <c r="C31" s="61"/>
      <c r="D31" s="61"/>
      <c r="E31" s="61"/>
      <c r="F31" s="61"/>
      <c r="G31" s="58">
        <v>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</row>
    <row r="32" spans="1:79" ht="10.5" hidden="1" customHeight="1" x14ac:dyDescent="0.25">
      <c r="A32" s="65" t="s">
        <v>34</v>
      </c>
      <c r="B32" s="65"/>
      <c r="C32" s="65"/>
      <c r="D32" s="65"/>
      <c r="E32" s="65"/>
      <c r="F32" s="65"/>
      <c r="G32" s="66" t="s">
        <v>8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49</v>
      </c>
    </row>
    <row r="33" spans="1:79" x14ac:dyDescent="0.25">
      <c r="A33" s="65"/>
      <c r="B33" s="65"/>
      <c r="C33" s="65"/>
      <c r="D33" s="65"/>
      <c r="E33" s="65"/>
      <c r="F33" s="65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5.9" customHeight="1" x14ac:dyDescent="0.25">
      <c r="A36" s="55" t="s">
        <v>175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 x14ac:dyDescent="0.25">
      <c r="A39" s="57" t="s">
        <v>29</v>
      </c>
      <c r="B39" s="57"/>
      <c r="C39" s="57"/>
      <c r="D39" s="57"/>
      <c r="E39" s="57"/>
      <c r="F39" s="57"/>
      <c r="G39" s="58" t="s">
        <v>26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6" hidden="1" x14ac:dyDescent="0.25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 x14ac:dyDescent="0.25">
      <c r="A41" s="65" t="s">
        <v>7</v>
      </c>
      <c r="B41" s="65"/>
      <c r="C41" s="65"/>
      <c r="D41" s="65"/>
      <c r="E41" s="65"/>
      <c r="F41" s="65"/>
      <c r="G41" s="66" t="s">
        <v>8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13.2" customHeight="1" x14ac:dyDescent="0.25">
      <c r="A42" s="65">
        <v>1</v>
      </c>
      <c r="B42" s="65"/>
      <c r="C42" s="65"/>
      <c r="D42" s="65"/>
      <c r="E42" s="65"/>
      <c r="F42" s="65"/>
      <c r="G42" s="72" t="s">
        <v>141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  <c r="CA42" s="1" t="s">
        <v>13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5" t="s">
        <v>111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1" t="s">
        <v>29</v>
      </c>
      <c r="B46" s="61"/>
      <c r="C46" s="61"/>
      <c r="D46" s="76" t="s">
        <v>27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 t="s">
        <v>30</v>
      </c>
      <c r="AD46" s="61"/>
      <c r="AE46" s="61"/>
      <c r="AF46" s="61"/>
      <c r="AG46" s="61"/>
      <c r="AH46" s="61"/>
      <c r="AI46" s="61"/>
      <c r="AJ46" s="61"/>
      <c r="AK46" s="61" t="s">
        <v>31</v>
      </c>
      <c r="AL46" s="61"/>
      <c r="AM46" s="61"/>
      <c r="AN46" s="61"/>
      <c r="AO46" s="61"/>
      <c r="AP46" s="61"/>
      <c r="AQ46" s="61"/>
      <c r="AR46" s="61"/>
      <c r="AS46" s="61" t="s">
        <v>28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1"/>
      <c r="B47" s="61"/>
      <c r="C47" s="61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1">
        <v>1</v>
      </c>
      <c r="B48" s="61"/>
      <c r="C48" s="61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5" t="s">
        <v>7</v>
      </c>
      <c r="B49" s="65"/>
      <c r="C49" s="65"/>
      <c r="D49" s="85" t="s">
        <v>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8" t="s">
        <v>9</v>
      </c>
      <c r="AD49" s="88"/>
      <c r="AE49" s="88"/>
      <c r="AF49" s="88"/>
      <c r="AG49" s="88"/>
      <c r="AH49" s="88"/>
      <c r="AI49" s="88"/>
      <c r="AJ49" s="88"/>
      <c r="AK49" s="88" t="s">
        <v>10</v>
      </c>
      <c r="AL49" s="88"/>
      <c r="AM49" s="88"/>
      <c r="AN49" s="88"/>
      <c r="AO49" s="88"/>
      <c r="AP49" s="88"/>
      <c r="AQ49" s="88"/>
      <c r="AR49" s="88"/>
      <c r="AS49" s="89" t="s">
        <v>11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14</v>
      </c>
    </row>
    <row r="50" spans="1:79" ht="26.4" customHeight="1" x14ac:dyDescent="0.25">
      <c r="A50" s="65">
        <v>1</v>
      </c>
      <c r="B50" s="65"/>
      <c r="C50" s="65"/>
      <c r="D50" s="72" t="s">
        <v>142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90">
        <v>2662520</v>
      </c>
      <c r="AD50" s="90"/>
      <c r="AE50" s="90"/>
      <c r="AF50" s="90"/>
      <c r="AG50" s="90"/>
      <c r="AH50" s="90"/>
      <c r="AI50" s="90"/>
      <c r="AJ50" s="90"/>
      <c r="AK50" s="90">
        <v>80000</v>
      </c>
      <c r="AL50" s="90"/>
      <c r="AM50" s="90"/>
      <c r="AN50" s="90"/>
      <c r="AO50" s="90"/>
      <c r="AP50" s="90"/>
      <c r="AQ50" s="90"/>
      <c r="AR50" s="90"/>
      <c r="AS50" s="90">
        <f>AC50+AK50</f>
        <v>2742520</v>
      </c>
      <c r="AT50" s="90"/>
      <c r="AU50" s="90"/>
      <c r="AV50" s="90"/>
      <c r="AW50" s="90"/>
      <c r="AX50" s="90"/>
      <c r="AY50" s="90"/>
      <c r="AZ50" s="90"/>
      <c r="BA50" s="21"/>
      <c r="BB50" s="21"/>
      <c r="BC50" s="21"/>
      <c r="BD50" s="21"/>
      <c r="BE50" s="21"/>
      <c r="BF50" s="21"/>
      <c r="BG50" s="21"/>
      <c r="BH50" s="21"/>
      <c r="CA50" s="1" t="s">
        <v>15</v>
      </c>
    </row>
    <row r="51" spans="1:79" s="4" customFormat="1" x14ac:dyDescent="0.25">
      <c r="A51" s="99"/>
      <c r="B51" s="99"/>
      <c r="C51" s="99"/>
      <c r="D51" s="100" t="s">
        <v>65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91">
        <v>2662520</v>
      </c>
      <c r="AD51" s="91"/>
      <c r="AE51" s="91"/>
      <c r="AF51" s="91"/>
      <c r="AG51" s="91"/>
      <c r="AH51" s="91"/>
      <c r="AI51" s="91"/>
      <c r="AJ51" s="91"/>
      <c r="AK51" s="91">
        <v>80000</v>
      </c>
      <c r="AL51" s="91"/>
      <c r="AM51" s="91"/>
      <c r="AN51" s="91"/>
      <c r="AO51" s="91"/>
      <c r="AP51" s="91"/>
      <c r="AQ51" s="91"/>
      <c r="AR51" s="91"/>
      <c r="AS51" s="91">
        <f>AC51+AK51</f>
        <v>2742520</v>
      </c>
      <c r="AT51" s="91"/>
      <c r="AU51" s="91"/>
      <c r="AV51" s="91"/>
      <c r="AW51" s="91"/>
      <c r="AX51" s="91"/>
      <c r="AY51" s="91"/>
      <c r="AZ51" s="91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5">
      <c r="A53" s="39" t="s">
        <v>42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15" customHeight="1" x14ac:dyDescent="0.25">
      <c r="A54" s="75" t="s">
        <v>111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1" t="s">
        <v>29</v>
      </c>
      <c r="B55" s="61"/>
      <c r="C55" s="61"/>
      <c r="D55" s="76" t="s">
        <v>35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 t="s">
        <v>30</v>
      </c>
      <c r="AC55" s="61"/>
      <c r="AD55" s="61"/>
      <c r="AE55" s="61"/>
      <c r="AF55" s="61"/>
      <c r="AG55" s="61"/>
      <c r="AH55" s="61"/>
      <c r="AI55" s="61"/>
      <c r="AJ55" s="61" t="s">
        <v>31</v>
      </c>
      <c r="AK55" s="61"/>
      <c r="AL55" s="61"/>
      <c r="AM55" s="61"/>
      <c r="AN55" s="61"/>
      <c r="AO55" s="61"/>
      <c r="AP55" s="61"/>
      <c r="AQ55" s="61"/>
      <c r="AR55" s="61" t="s">
        <v>28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5">
      <c r="A56" s="61"/>
      <c r="B56" s="61"/>
      <c r="C56" s="61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5">
      <c r="A57" s="61">
        <v>1</v>
      </c>
      <c r="B57" s="61"/>
      <c r="C57" s="61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5">
      <c r="A58" s="65" t="s">
        <v>7</v>
      </c>
      <c r="B58" s="65"/>
      <c r="C58" s="65"/>
      <c r="D58" s="66" t="s">
        <v>8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8" t="s">
        <v>9</v>
      </c>
      <c r="AC58" s="88"/>
      <c r="AD58" s="88"/>
      <c r="AE58" s="88"/>
      <c r="AF58" s="88"/>
      <c r="AG58" s="88"/>
      <c r="AH58" s="88"/>
      <c r="AI58" s="88"/>
      <c r="AJ58" s="88" t="s">
        <v>10</v>
      </c>
      <c r="AK58" s="88"/>
      <c r="AL58" s="88"/>
      <c r="AM58" s="88"/>
      <c r="AN58" s="88"/>
      <c r="AO58" s="88"/>
      <c r="AP58" s="88"/>
      <c r="AQ58" s="88"/>
      <c r="AR58" s="88" t="s">
        <v>11</v>
      </c>
      <c r="AS58" s="88"/>
      <c r="AT58" s="88"/>
      <c r="AU58" s="88"/>
      <c r="AV58" s="88"/>
      <c r="AW58" s="88"/>
      <c r="AX58" s="88"/>
      <c r="AY58" s="88"/>
      <c r="CA58" s="1" t="s">
        <v>16</v>
      </c>
    </row>
    <row r="59" spans="1:79" ht="13.2" customHeight="1" x14ac:dyDescent="0.25">
      <c r="A59" s="65">
        <v>1</v>
      </c>
      <c r="B59" s="65"/>
      <c r="C59" s="65"/>
      <c r="D59" s="72" t="s">
        <v>66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0">
        <v>21200</v>
      </c>
      <c r="AC59" s="90"/>
      <c r="AD59" s="90"/>
      <c r="AE59" s="90"/>
      <c r="AF59" s="90"/>
      <c r="AG59" s="90"/>
      <c r="AH59" s="90"/>
      <c r="AI59" s="90"/>
      <c r="AJ59" s="90">
        <v>50000</v>
      </c>
      <c r="AK59" s="90"/>
      <c r="AL59" s="90"/>
      <c r="AM59" s="90"/>
      <c r="AN59" s="90"/>
      <c r="AO59" s="90"/>
      <c r="AP59" s="90"/>
      <c r="AQ59" s="90"/>
      <c r="AR59" s="90">
        <f>AB59+AJ59</f>
        <v>71200</v>
      </c>
      <c r="AS59" s="90"/>
      <c r="AT59" s="90"/>
      <c r="AU59" s="90"/>
      <c r="AV59" s="90"/>
      <c r="AW59" s="90"/>
      <c r="AX59" s="90"/>
      <c r="AY59" s="90"/>
      <c r="CA59" s="1" t="s">
        <v>17</v>
      </c>
    </row>
    <row r="60" spans="1:79" s="4" customFormat="1" ht="12.75" customHeight="1" x14ac:dyDescent="0.25">
      <c r="A60" s="99"/>
      <c r="B60" s="99"/>
      <c r="C60" s="99"/>
      <c r="D60" s="100" t="s">
        <v>28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2"/>
      <c r="AB60" s="91">
        <v>21200</v>
      </c>
      <c r="AC60" s="91"/>
      <c r="AD60" s="91"/>
      <c r="AE60" s="91"/>
      <c r="AF60" s="91"/>
      <c r="AG60" s="91"/>
      <c r="AH60" s="91"/>
      <c r="AI60" s="91"/>
      <c r="AJ60" s="91">
        <v>50000</v>
      </c>
      <c r="AK60" s="91"/>
      <c r="AL60" s="91"/>
      <c r="AM60" s="91"/>
      <c r="AN60" s="91"/>
      <c r="AO60" s="91"/>
      <c r="AP60" s="91"/>
      <c r="AQ60" s="91"/>
      <c r="AR60" s="91">
        <f>AB60+AJ60</f>
        <v>71200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5">
      <c r="A62" s="56" t="s">
        <v>43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30" customHeight="1" x14ac:dyDescent="0.25">
      <c r="A63" s="61" t="s">
        <v>29</v>
      </c>
      <c r="B63" s="61"/>
      <c r="C63" s="61"/>
      <c r="D63" s="61"/>
      <c r="E63" s="61"/>
      <c r="F63" s="61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61" t="s">
        <v>3</v>
      </c>
      <c r="AA63" s="61"/>
      <c r="AB63" s="61"/>
      <c r="AC63" s="61"/>
      <c r="AD63" s="61"/>
      <c r="AE63" s="61" t="s">
        <v>2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82" t="s">
        <v>30</v>
      </c>
      <c r="AP63" s="83"/>
      <c r="AQ63" s="83"/>
      <c r="AR63" s="83"/>
      <c r="AS63" s="83"/>
      <c r="AT63" s="83"/>
      <c r="AU63" s="83"/>
      <c r="AV63" s="84"/>
      <c r="AW63" s="82" t="s">
        <v>31</v>
      </c>
      <c r="AX63" s="83"/>
      <c r="AY63" s="83"/>
      <c r="AZ63" s="83"/>
      <c r="BA63" s="83"/>
      <c r="BB63" s="83"/>
      <c r="BC63" s="83"/>
      <c r="BD63" s="84"/>
      <c r="BE63" s="82" t="s">
        <v>28</v>
      </c>
      <c r="BF63" s="83"/>
      <c r="BG63" s="83"/>
      <c r="BH63" s="83"/>
      <c r="BI63" s="83"/>
      <c r="BJ63" s="83"/>
      <c r="BK63" s="83"/>
      <c r="BL63" s="84"/>
    </row>
    <row r="64" spans="1:79" ht="15.75" customHeight="1" x14ac:dyDescent="0.25">
      <c r="A64" s="61">
        <v>1</v>
      </c>
      <c r="B64" s="61"/>
      <c r="C64" s="61"/>
      <c r="D64" s="61"/>
      <c r="E64" s="61"/>
      <c r="F64" s="61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5">
      <c r="A65" s="65" t="s">
        <v>34</v>
      </c>
      <c r="B65" s="65"/>
      <c r="C65" s="65"/>
      <c r="D65" s="65"/>
      <c r="E65" s="65"/>
      <c r="F65" s="65"/>
      <c r="G65" s="66" t="s">
        <v>8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5" t="s">
        <v>20</v>
      </c>
      <c r="AA65" s="65"/>
      <c r="AB65" s="65"/>
      <c r="AC65" s="65"/>
      <c r="AD65" s="65"/>
      <c r="AE65" s="98" t="s">
        <v>33</v>
      </c>
      <c r="AF65" s="98"/>
      <c r="AG65" s="98"/>
      <c r="AH65" s="98"/>
      <c r="AI65" s="98"/>
      <c r="AJ65" s="98"/>
      <c r="AK65" s="98"/>
      <c r="AL65" s="98"/>
      <c r="AM65" s="98"/>
      <c r="AN65" s="66"/>
      <c r="AO65" s="88" t="s">
        <v>9</v>
      </c>
      <c r="AP65" s="88"/>
      <c r="AQ65" s="88"/>
      <c r="AR65" s="88"/>
      <c r="AS65" s="88"/>
      <c r="AT65" s="88"/>
      <c r="AU65" s="88"/>
      <c r="AV65" s="88"/>
      <c r="AW65" s="88" t="s">
        <v>32</v>
      </c>
      <c r="AX65" s="88"/>
      <c r="AY65" s="88"/>
      <c r="AZ65" s="88"/>
      <c r="BA65" s="88"/>
      <c r="BB65" s="88"/>
      <c r="BC65" s="88"/>
      <c r="BD65" s="88"/>
      <c r="BE65" s="88" t="s">
        <v>11</v>
      </c>
      <c r="BF65" s="88"/>
      <c r="BG65" s="88"/>
      <c r="BH65" s="88"/>
      <c r="BI65" s="88"/>
      <c r="BJ65" s="88"/>
      <c r="BK65" s="88"/>
      <c r="BL65" s="88"/>
      <c r="CA65" s="1" t="s">
        <v>18</v>
      </c>
    </row>
    <row r="66" spans="1:79" s="4" customFormat="1" ht="12.75" customHeight="1" x14ac:dyDescent="0.25">
      <c r="A66" s="99">
        <v>0</v>
      </c>
      <c r="B66" s="99"/>
      <c r="C66" s="99"/>
      <c r="D66" s="99"/>
      <c r="E66" s="99"/>
      <c r="F66" s="99"/>
      <c r="G66" s="92" t="s">
        <v>67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>
        <f t="shared" ref="BE66:BE96" si="0">AO66+AW66</f>
        <v>0</v>
      </c>
      <c r="BF66" s="91"/>
      <c r="BG66" s="91"/>
      <c r="BH66" s="91"/>
      <c r="BI66" s="91"/>
      <c r="BJ66" s="91"/>
      <c r="BK66" s="91"/>
      <c r="BL66" s="91"/>
      <c r="CA66" s="4" t="s">
        <v>19</v>
      </c>
    </row>
    <row r="67" spans="1:79" ht="13.2" customHeight="1" x14ac:dyDescent="0.25">
      <c r="A67" s="65">
        <v>1</v>
      </c>
      <c r="B67" s="65"/>
      <c r="C67" s="65"/>
      <c r="D67" s="65"/>
      <c r="E67" s="65"/>
      <c r="F67" s="65"/>
      <c r="G67" s="111" t="s">
        <v>143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9" t="s">
        <v>69</v>
      </c>
      <c r="AA67" s="89"/>
      <c r="AB67" s="89"/>
      <c r="AC67" s="89"/>
      <c r="AD67" s="89"/>
      <c r="AE67" s="111" t="s">
        <v>120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0">
        <v>1</v>
      </c>
      <c r="AP67" s="90"/>
      <c r="AQ67" s="90"/>
      <c r="AR67" s="90"/>
      <c r="AS67" s="90"/>
      <c r="AT67" s="90"/>
      <c r="AU67" s="90"/>
      <c r="AV67" s="90"/>
      <c r="AW67" s="90">
        <v>0</v>
      </c>
      <c r="AX67" s="90"/>
      <c r="AY67" s="90"/>
      <c r="AZ67" s="90"/>
      <c r="BA67" s="90"/>
      <c r="BB67" s="90"/>
      <c r="BC67" s="90"/>
      <c r="BD67" s="90"/>
      <c r="BE67" s="90">
        <f t="shared" si="0"/>
        <v>1</v>
      </c>
      <c r="BF67" s="90"/>
      <c r="BG67" s="90"/>
      <c r="BH67" s="90"/>
      <c r="BI67" s="90"/>
      <c r="BJ67" s="90"/>
      <c r="BK67" s="90"/>
      <c r="BL67" s="90"/>
    </row>
    <row r="68" spans="1:79" ht="13.2" customHeight="1" x14ac:dyDescent="0.25">
      <c r="A68" s="65">
        <v>2</v>
      </c>
      <c r="B68" s="65"/>
      <c r="C68" s="65"/>
      <c r="D68" s="65"/>
      <c r="E68" s="65"/>
      <c r="F68" s="65"/>
      <c r="G68" s="111" t="s">
        <v>144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9" t="s">
        <v>69</v>
      </c>
      <c r="AA68" s="89"/>
      <c r="AB68" s="89"/>
      <c r="AC68" s="89"/>
      <c r="AD68" s="89"/>
      <c r="AE68" s="111" t="s">
        <v>145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0">
        <v>9</v>
      </c>
      <c r="AP68" s="90"/>
      <c r="AQ68" s="90"/>
      <c r="AR68" s="90"/>
      <c r="AS68" s="90"/>
      <c r="AT68" s="90"/>
      <c r="AU68" s="90"/>
      <c r="AV68" s="90"/>
      <c r="AW68" s="90">
        <v>0</v>
      </c>
      <c r="AX68" s="90"/>
      <c r="AY68" s="90"/>
      <c r="AZ68" s="90"/>
      <c r="BA68" s="90"/>
      <c r="BB68" s="90"/>
      <c r="BC68" s="90"/>
      <c r="BD68" s="90"/>
      <c r="BE68" s="90">
        <f t="shared" si="0"/>
        <v>9</v>
      </c>
      <c r="BF68" s="90"/>
      <c r="BG68" s="90"/>
      <c r="BH68" s="90"/>
      <c r="BI68" s="90"/>
      <c r="BJ68" s="90"/>
      <c r="BK68" s="90"/>
      <c r="BL68" s="90"/>
    </row>
    <row r="69" spans="1:79" ht="13.2" customHeight="1" x14ac:dyDescent="0.25">
      <c r="A69" s="65">
        <v>3</v>
      </c>
      <c r="B69" s="65"/>
      <c r="C69" s="65"/>
      <c r="D69" s="65"/>
      <c r="E69" s="65"/>
      <c r="F69" s="65"/>
      <c r="G69" s="111" t="s">
        <v>146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9" t="s">
        <v>69</v>
      </c>
      <c r="AA69" s="89"/>
      <c r="AB69" s="89"/>
      <c r="AC69" s="89"/>
      <c r="AD69" s="89"/>
      <c r="AE69" s="111" t="s">
        <v>70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0">
        <v>24</v>
      </c>
      <c r="AP69" s="90"/>
      <c r="AQ69" s="90"/>
      <c r="AR69" s="90"/>
      <c r="AS69" s="90"/>
      <c r="AT69" s="90"/>
      <c r="AU69" s="90"/>
      <c r="AV69" s="90"/>
      <c r="AW69" s="90">
        <v>0</v>
      </c>
      <c r="AX69" s="90"/>
      <c r="AY69" s="90"/>
      <c r="AZ69" s="90"/>
      <c r="BA69" s="90"/>
      <c r="BB69" s="90"/>
      <c r="BC69" s="90"/>
      <c r="BD69" s="90"/>
      <c r="BE69" s="90">
        <f t="shared" si="0"/>
        <v>24</v>
      </c>
      <c r="BF69" s="90"/>
      <c r="BG69" s="90"/>
      <c r="BH69" s="90"/>
      <c r="BI69" s="90"/>
      <c r="BJ69" s="90"/>
      <c r="BK69" s="90"/>
      <c r="BL69" s="90"/>
    </row>
    <row r="70" spans="1:79" ht="13.2" customHeight="1" x14ac:dyDescent="0.25">
      <c r="A70" s="65">
        <v>4</v>
      </c>
      <c r="B70" s="65"/>
      <c r="C70" s="65"/>
      <c r="D70" s="65"/>
      <c r="E70" s="65"/>
      <c r="F70" s="65"/>
      <c r="G70" s="111" t="s">
        <v>72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9" t="s">
        <v>69</v>
      </c>
      <c r="AA70" s="89"/>
      <c r="AB70" s="89"/>
      <c r="AC70" s="89"/>
      <c r="AD70" s="89"/>
      <c r="AE70" s="111" t="s">
        <v>70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0">
        <v>2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 t="shared" si="0"/>
        <v>2</v>
      </c>
      <c r="BF70" s="90"/>
      <c r="BG70" s="90"/>
      <c r="BH70" s="90"/>
      <c r="BI70" s="90"/>
      <c r="BJ70" s="90"/>
      <c r="BK70" s="90"/>
      <c r="BL70" s="90"/>
    </row>
    <row r="71" spans="1:79" ht="13.2" customHeight="1" x14ac:dyDescent="0.25">
      <c r="A71" s="65">
        <v>5</v>
      </c>
      <c r="B71" s="65"/>
      <c r="C71" s="65"/>
      <c r="D71" s="65"/>
      <c r="E71" s="65"/>
      <c r="F71" s="65"/>
      <c r="G71" s="111" t="s">
        <v>74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9" t="s">
        <v>69</v>
      </c>
      <c r="AA71" s="89"/>
      <c r="AB71" s="89"/>
      <c r="AC71" s="89"/>
      <c r="AD71" s="89"/>
      <c r="AE71" s="111" t="s">
        <v>70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0">
        <v>10</v>
      </c>
      <c r="AP71" s="90"/>
      <c r="AQ71" s="90"/>
      <c r="AR71" s="90"/>
      <c r="AS71" s="90"/>
      <c r="AT71" s="90"/>
      <c r="AU71" s="90"/>
      <c r="AV71" s="90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f t="shared" si="0"/>
        <v>10</v>
      </c>
      <c r="BF71" s="90"/>
      <c r="BG71" s="90"/>
      <c r="BH71" s="90"/>
      <c r="BI71" s="90"/>
      <c r="BJ71" s="90"/>
      <c r="BK71" s="90"/>
      <c r="BL71" s="90"/>
    </row>
    <row r="72" spans="1:79" ht="13.2" customHeight="1" x14ac:dyDescent="0.25">
      <c r="A72" s="65">
        <v>6</v>
      </c>
      <c r="B72" s="65"/>
      <c r="C72" s="65"/>
      <c r="D72" s="65"/>
      <c r="E72" s="65"/>
      <c r="F72" s="65"/>
      <c r="G72" s="111" t="s">
        <v>75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9" t="s">
        <v>69</v>
      </c>
      <c r="AA72" s="89"/>
      <c r="AB72" s="89"/>
      <c r="AC72" s="89"/>
      <c r="AD72" s="89"/>
      <c r="AE72" s="111" t="s">
        <v>70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0">
        <v>1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f t="shared" si="0"/>
        <v>1</v>
      </c>
      <c r="BF72" s="90"/>
      <c r="BG72" s="90"/>
      <c r="BH72" s="90"/>
      <c r="BI72" s="90"/>
      <c r="BJ72" s="90"/>
      <c r="BK72" s="90"/>
      <c r="BL72" s="90"/>
    </row>
    <row r="73" spans="1:79" ht="26.4" customHeight="1" x14ac:dyDescent="0.25">
      <c r="A73" s="65">
        <v>7</v>
      </c>
      <c r="B73" s="65"/>
      <c r="C73" s="65"/>
      <c r="D73" s="65"/>
      <c r="E73" s="65"/>
      <c r="F73" s="65"/>
      <c r="G73" s="111" t="s">
        <v>76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9" t="s">
        <v>69</v>
      </c>
      <c r="AA73" s="89"/>
      <c r="AB73" s="89"/>
      <c r="AC73" s="89"/>
      <c r="AD73" s="89"/>
      <c r="AE73" s="111" t="s">
        <v>70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0">
        <v>11</v>
      </c>
      <c r="AP73" s="90"/>
      <c r="AQ73" s="90"/>
      <c r="AR73" s="90"/>
      <c r="AS73" s="90"/>
      <c r="AT73" s="90"/>
      <c r="AU73" s="90"/>
      <c r="AV73" s="90"/>
      <c r="AW73" s="90">
        <v>0</v>
      </c>
      <c r="AX73" s="90"/>
      <c r="AY73" s="90"/>
      <c r="AZ73" s="90"/>
      <c r="BA73" s="90"/>
      <c r="BB73" s="90"/>
      <c r="BC73" s="90"/>
      <c r="BD73" s="90"/>
      <c r="BE73" s="90">
        <f t="shared" si="0"/>
        <v>11</v>
      </c>
      <c r="BF73" s="90"/>
      <c r="BG73" s="90"/>
      <c r="BH73" s="90"/>
      <c r="BI73" s="90"/>
      <c r="BJ73" s="90"/>
      <c r="BK73" s="90"/>
      <c r="BL73" s="90"/>
    </row>
    <row r="74" spans="1:79" ht="13.2" customHeight="1" x14ac:dyDescent="0.25">
      <c r="A74" s="65">
        <v>8</v>
      </c>
      <c r="B74" s="65"/>
      <c r="C74" s="65"/>
      <c r="D74" s="65"/>
      <c r="E74" s="65"/>
      <c r="F74" s="65"/>
      <c r="G74" s="111" t="s">
        <v>147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9" t="s">
        <v>80</v>
      </c>
      <c r="AA74" s="89"/>
      <c r="AB74" s="89"/>
      <c r="AC74" s="89"/>
      <c r="AD74" s="89"/>
      <c r="AE74" s="111" t="s">
        <v>148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0">
        <v>2662.52</v>
      </c>
      <c r="AP74" s="90"/>
      <c r="AQ74" s="90"/>
      <c r="AR74" s="90"/>
      <c r="AS74" s="90"/>
      <c r="AT74" s="90"/>
      <c r="AU74" s="90"/>
      <c r="AV74" s="90"/>
      <c r="AW74" s="90">
        <v>80</v>
      </c>
      <c r="AX74" s="90"/>
      <c r="AY74" s="90"/>
      <c r="AZ74" s="90"/>
      <c r="BA74" s="90"/>
      <c r="BB74" s="90"/>
      <c r="BC74" s="90"/>
      <c r="BD74" s="90"/>
      <c r="BE74" s="90">
        <f t="shared" si="0"/>
        <v>2742.52</v>
      </c>
      <c r="BF74" s="90"/>
      <c r="BG74" s="90"/>
      <c r="BH74" s="90"/>
      <c r="BI74" s="90"/>
      <c r="BJ74" s="90"/>
      <c r="BK74" s="90"/>
      <c r="BL74" s="90"/>
    </row>
    <row r="75" spans="1:79" s="4" customFormat="1" ht="12.75" customHeight="1" x14ac:dyDescent="0.25">
      <c r="A75" s="99">
        <v>0</v>
      </c>
      <c r="B75" s="99"/>
      <c r="C75" s="99"/>
      <c r="D75" s="99"/>
      <c r="E75" s="99"/>
      <c r="F75" s="99"/>
      <c r="G75" s="115" t="s">
        <v>84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95"/>
      <c r="AA75" s="95"/>
      <c r="AB75" s="95"/>
      <c r="AC75" s="95"/>
      <c r="AD75" s="95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>
        <f t="shared" si="0"/>
        <v>0</v>
      </c>
      <c r="BF75" s="91"/>
      <c r="BG75" s="91"/>
      <c r="BH75" s="91"/>
      <c r="BI75" s="91"/>
      <c r="BJ75" s="91"/>
      <c r="BK75" s="91"/>
      <c r="BL75" s="91"/>
    </row>
    <row r="76" spans="1:79" ht="13.2" customHeight="1" x14ac:dyDescent="0.25">
      <c r="A76" s="65">
        <v>1</v>
      </c>
      <c r="B76" s="65"/>
      <c r="C76" s="65"/>
      <c r="D76" s="65"/>
      <c r="E76" s="65"/>
      <c r="F76" s="65"/>
      <c r="G76" s="111" t="s">
        <v>149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9" t="s">
        <v>69</v>
      </c>
      <c r="AA76" s="89"/>
      <c r="AB76" s="89"/>
      <c r="AC76" s="89"/>
      <c r="AD76" s="89"/>
      <c r="AE76" s="111" t="s">
        <v>145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0">
        <v>10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f t="shared" si="0"/>
        <v>10</v>
      </c>
      <c r="BF76" s="90"/>
      <c r="BG76" s="90"/>
      <c r="BH76" s="90"/>
      <c r="BI76" s="90"/>
      <c r="BJ76" s="90"/>
      <c r="BK76" s="90"/>
      <c r="BL76" s="90"/>
    </row>
    <row r="77" spans="1:79" ht="13.2" customHeight="1" x14ac:dyDescent="0.25">
      <c r="A77" s="65">
        <v>2</v>
      </c>
      <c r="B77" s="65"/>
      <c r="C77" s="65"/>
      <c r="D77" s="65"/>
      <c r="E77" s="65"/>
      <c r="F77" s="65"/>
      <c r="G77" s="111" t="s">
        <v>150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9" t="s">
        <v>69</v>
      </c>
      <c r="AA77" s="89"/>
      <c r="AB77" s="89"/>
      <c r="AC77" s="89"/>
      <c r="AD77" s="89"/>
      <c r="AE77" s="111" t="s">
        <v>145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0">
        <v>330</v>
      </c>
      <c r="AP77" s="90"/>
      <c r="AQ77" s="90"/>
      <c r="AR77" s="90"/>
      <c r="AS77" s="90"/>
      <c r="AT77" s="90"/>
      <c r="AU77" s="90"/>
      <c r="AV77" s="90"/>
      <c r="AW77" s="90">
        <v>0</v>
      </c>
      <c r="AX77" s="90"/>
      <c r="AY77" s="90"/>
      <c r="AZ77" s="90"/>
      <c r="BA77" s="90"/>
      <c r="BB77" s="90"/>
      <c r="BC77" s="90"/>
      <c r="BD77" s="90"/>
      <c r="BE77" s="90">
        <f t="shared" si="0"/>
        <v>330</v>
      </c>
      <c r="BF77" s="90"/>
      <c r="BG77" s="90"/>
      <c r="BH77" s="90"/>
      <c r="BI77" s="90"/>
      <c r="BJ77" s="90"/>
      <c r="BK77" s="90"/>
      <c r="BL77" s="90"/>
    </row>
    <row r="78" spans="1:79" ht="13.2" customHeight="1" x14ac:dyDescent="0.25">
      <c r="A78" s="65">
        <v>3</v>
      </c>
      <c r="B78" s="65"/>
      <c r="C78" s="65"/>
      <c r="D78" s="65"/>
      <c r="E78" s="65"/>
      <c r="F78" s="65"/>
      <c r="G78" s="111" t="s">
        <v>151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9" t="s">
        <v>69</v>
      </c>
      <c r="AA78" s="89"/>
      <c r="AB78" s="89"/>
      <c r="AC78" s="89"/>
      <c r="AD78" s="89"/>
      <c r="AE78" s="111" t="s">
        <v>145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0">
        <v>30</v>
      </c>
      <c r="AP78" s="90"/>
      <c r="AQ78" s="90"/>
      <c r="AR78" s="90"/>
      <c r="AS78" s="90"/>
      <c r="AT78" s="90"/>
      <c r="AU78" s="90"/>
      <c r="AV78" s="90"/>
      <c r="AW78" s="90">
        <v>0</v>
      </c>
      <c r="AX78" s="90"/>
      <c r="AY78" s="90"/>
      <c r="AZ78" s="90"/>
      <c r="BA78" s="90"/>
      <c r="BB78" s="90"/>
      <c r="BC78" s="90"/>
      <c r="BD78" s="90"/>
      <c r="BE78" s="90">
        <f t="shared" si="0"/>
        <v>30</v>
      </c>
      <c r="BF78" s="90"/>
      <c r="BG78" s="90"/>
      <c r="BH78" s="90"/>
      <c r="BI78" s="90"/>
      <c r="BJ78" s="90"/>
      <c r="BK78" s="90"/>
      <c r="BL78" s="90"/>
    </row>
    <row r="79" spans="1:79" ht="13.2" customHeight="1" x14ac:dyDescent="0.25">
      <c r="A79" s="65">
        <v>4</v>
      </c>
      <c r="B79" s="65"/>
      <c r="C79" s="65"/>
      <c r="D79" s="65"/>
      <c r="E79" s="65"/>
      <c r="F79" s="65"/>
      <c r="G79" s="111" t="s">
        <v>152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9" t="s">
        <v>153</v>
      </c>
      <c r="AA79" s="89"/>
      <c r="AB79" s="89"/>
      <c r="AC79" s="89"/>
      <c r="AD79" s="89"/>
      <c r="AE79" s="111" t="s">
        <v>145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0">
        <v>85</v>
      </c>
      <c r="AP79" s="90"/>
      <c r="AQ79" s="90"/>
      <c r="AR79" s="90"/>
      <c r="AS79" s="90"/>
      <c r="AT79" s="90"/>
      <c r="AU79" s="90"/>
      <c r="AV79" s="90"/>
      <c r="AW79" s="90">
        <v>0</v>
      </c>
      <c r="AX79" s="90"/>
      <c r="AY79" s="90"/>
      <c r="AZ79" s="90"/>
      <c r="BA79" s="90"/>
      <c r="BB79" s="90"/>
      <c r="BC79" s="90"/>
      <c r="BD79" s="90"/>
      <c r="BE79" s="90">
        <f t="shared" si="0"/>
        <v>85</v>
      </c>
      <c r="BF79" s="90"/>
      <c r="BG79" s="90"/>
      <c r="BH79" s="90"/>
      <c r="BI79" s="90"/>
      <c r="BJ79" s="90"/>
      <c r="BK79" s="90"/>
      <c r="BL79" s="90"/>
    </row>
    <row r="80" spans="1:79" ht="26.4" customHeight="1" x14ac:dyDescent="0.25">
      <c r="A80" s="65">
        <v>5</v>
      </c>
      <c r="B80" s="65"/>
      <c r="C80" s="65"/>
      <c r="D80" s="65"/>
      <c r="E80" s="65"/>
      <c r="F80" s="65"/>
      <c r="G80" s="111" t="s">
        <v>154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9" t="s">
        <v>153</v>
      </c>
      <c r="AA80" s="89"/>
      <c r="AB80" s="89"/>
      <c r="AC80" s="89"/>
      <c r="AD80" s="89"/>
      <c r="AE80" s="111" t="s">
        <v>145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0">
        <v>7</v>
      </c>
      <c r="AP80" s="90"/>
      <c r="AQ80" s="90"/>
      <c r="AR80" s="90"/>
      <c r="AS80" s="90"/>
      <c r="AT80" s="90"/>
      <c r="AU80" s="90"/>
      <c r="AV80" s="90"/>
      <c r="AW80" s="90">
        <v>0</v>
      </c>
      <c r="AX80" s="90"/>
      <c r="AY80" s="90"/>
      <c r="AZ80" s="90"/>
      <c r="BA80" s="90"/>
      <c r="BB80" s="90"/>
      <c r="BC80" s="90"/>
      <c r="BD80" s="90"/>
      <c r="BE80" s="90">
        <f t="shared" si="0"/>
        <v>7</v>
      </c>
      <c r="BF80" s="90"/>
      <c r="BG80" s="90"/>
      <c r="BH80" s="90"/>
      <c r="BI80" s="90"/>
      <c r="BJ80" s="90"/>
      <c r="BK80" s="90"/>
      <c r="BL80" s="90"/>
    </row>
    <row r="81" spans="1:64" ht="13.2" customHeight="1" x14ac:dyDescent="0.25">
      <c r="A81" s="65">
        <v>6</v>
      </c>
      <c r="B81" s="65"/>
      <c r="C81" s="65"/>
      <c r="D81" s="65"/>
      <c r="E81" s="65"/>
      <c r="F81" s="65"/>
      <c r="G81" s="111" t="s">
        <v>155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9" t="s">
        <v>86</v>
      </c>
      <c r="AA81" s="89"/>
      <c r="AB81" s="89"/>
      <c r="AC81" s="89"/>
      <c r="AD81" s="89"/>
      <c r="AE81" s="111" t="s">
        <v>145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0">
        <v>7000</v>
      </c>
      <c r="AP81" s="90"/>
      <c r="AQ81" s="90"/>
      <c r="AR81" s="90"/>
      <c r="AS81" s="90"/>
      <c r="AT81" s="90"/>
      <c r="AU81" s="90"/>
      <c r="AV81" s="90"/>
      <c r="AW81" s="90">
        <v>0</v>
      </c>
      <c r="AX81" s="90"/>
      <c r="AY81" s="90"/>
      <c r="AZ81" s="90"/>
      <c r="BA81" s="90"/>
      <c r="BB81" s="90"/>
      <c r="BC81" s="90"/>
      <c r="BD81" s="90"/>
      <c r="BE81" s="90">
        <f t="shared" si="0"/>
        <v>7000</v>
      </c>
      <c r="BF81" s="90"/>
      <c r="BG81" s="90"/>
      <c r="BH81" s="90"/>
      <c r="BI81" s="90"/>
      <c r="BJ81" s="90"/>
      <c r="BK81" s="90"/>
      <c r="BL81" s="90"/>
    </row>
    <row r="82" spans="1:64" ht="26.4" customHeight="1" x14ac:dyDescent="0.25">
      <c r="A82" s="65">
        <v>7</v>
      </c>
      <c r="B82" s="65"/>
      <c r="C82" s="65"/>
      <c r="D82" s="65"/>
      <c r="E82" s="65"/>
      <c r="F82" s="65"/>
      <c r="G82" s="111" t="s">
        <v>156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9" t="s">
        <v>86</v>
      </c>
      <c r="AA82" s="89"/>
      <c r="AB82" s="89"/>
      <c r="AC82" s="89"/>
      <c r="AD82" s="89"/>
      <c r="AE82" s="111" t="s">
        <v>145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0">
        <v>6000</v>
      </c>
      <c r="AP82" s="90"/>
      <c r="AQ82" s="90"/>
      <c r="AR82" s="90"/>
      <c r="AS82" s="90"/>
      <c r="AT82" s="90"/>
      <c r="AU82" s="90"/>
      <c r="AV82" s="90"/>
      <c r="AW82" s="90">
        <v>0</v>
      </c>
      <c r="AX82" s="90"/>
      <c r="AY82" s="90"/>
      <c r="AZ82" s="90"/>
      <c r="BA82" s="90"/>
      <c r="BB82" s="90"/>
      <c r="BC82" s="90"/>
      <c r="BD82" s="90"/>
      <c r="BE82" s="90">
        <f t="shared" si="0"/>
        <v>6000</v>
      </c>
      <c r="BF82" s="90"/>
      <c r="BG82" s="90"/>
      <c r="BH82" s="90"/>
      <c r="BI82" s="90"/>
      <c r="BJ82" s="90"/>
      <c r="BK82" s="90"/>
      <c r="BL82" s="90"/>
    </row>
    <row r="83" spans="1:64" ht="13.2" customHeight="1" x14ac:dyDescent="0.25">
      <c r="A83" s="65">
        <v>8</v>
      </c>
      <c r="B83" s="65"/>
      <c r="C83" s="65"/>
      <c r="D83" s="65"/>
      <c r="E83" s="65"/>
      <c r="F83" s="65"/>
      <c r="G83" s="111" t="s">
        <v>157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9" t="s">
        <v>86</v>
      </c>
      <c r="AA83" s="89"/>
      <c r="AB83" s="89"/>
      <c r="AC83" s="89"/>
      <c r="AD83" s="89"/>
      <c r="AE83" s="111" t="s">
        <v>145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0">
        <v>1000</v>
      </c>
      <c r="AP83" s="90"/>
      <c r="AQ83" s="90"/>
      <c r="AR83" s="90"/>
      <c r="AS83" s="90"/>
      <c r="AT83" s="90"/>
      <c r="AU83" s="90"/>
      <c r="AV83" s="90"/>
      <c r="AW83" s="90">
        <v>0</v>
      </c>
      <c r="AX83" s="90"/>
      <c r="AY83" s="90"/>
      <c r="AZ83" s="90"/>
      <c r="BA83" s="90"/>
      <c r="BB83" s="90"/>
      <c r="BC83" s="90"/>
      <c r="BD83" s="90"/>
      <c r="BE83" s="90">
        <f t="shared" si="0"/>
        <v>1000</v>
      </c>
      <c r="BF83" s="90"/>
      <c r="BG83" s="90"/>
      <c r="BH83" s="90"/>
      <c r="BI83" s="90"/>
      <c r="BJ83" s="90"/>
      <c r="BK83" s="90"/>
      <c r="BL83" s="90"/>
    </row>
    <row r="84" spans="1:64" ht="13.2" customHeight="1" x14ac:dyDescent="0.25">
      <c r="A84" s="65">
        <v>9</v>
      </c>
      <c r="B84" s="65"/>
      <c r="C84" s="65"/>
      <c r="D84" s="65"/>
      <c r="E84" s="65"/>
      <c r="F84" s="65"/>
      <c r="G84" s="111" t="s">
        <v>158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9" t="s">
        <v>86</v>
      </c>
      <c r="AA84" s="89"/>
      <c r="AB84" s="89"/>
      <c r="AC84" s="89"/>
      <c r="AD84" s="89"/>
      <c r="AE84" s="111" t="s">
        <v>145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0">
        <v>12900</v>
      </c>
      <c r="AP84" s="90"/>
      <c r="AQ84" s="90"/>
      <c r="AR84" s="90"/>
      <c r="AS84" s="90"/>
      <c r="AT84" s="90"/>
      <c r="AU84" s="90"/>
      <c r="AV84" s="90"/>
      <c r="AW84" s="90">
        <v>0</v>
      </c>
      <c r="AX84" s="90"/>
      <c r="AY84" s="90"/>
      <c r="AZ84" s="90"/>
      <c r="BA84" s="90"/>
      <c r="BB84" s="90"/>
      <c r="BC84" s="90"/>
      <c r="BD84" s="90"/>
      <c r="BE84" s="90">
        <f t="shared" si="0"/>
        <v>12900</v>
      </c>
      <c r="BF84" s="90"/>
      <c r="BG84" s="90"/>
      <c r="BH84" s="90"/>
      <c r="BI84" s="90"/>
      <c r="BJ84" s="90"/>
      <c r="BK84" s="90"/>
      <c r="BL84" s="90"/>
    </row>
    <row r="85" spans="1:64" ht="26.4" customHeight="1" x14ac:dyDescent="0.25">
      <c r="A85" s="65">
        <v>10</v>
      </c>
      <c r="B85" s="65"/>
      <c r="C85" s="65"/>
      <c r="D85" s="65"/>
      <c r="E85" s="65"/>
      <c r="F85" s="65"/>
      <c r="G85" s="111" t="s">
        <v>159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9" t="s">
        <v>86</v>
      </c>
      <c r="AA85" s="89"/>
      <c r="AB85" s="89"/>
      <c r="AC85" s="89"/>
      <c r="AD85" s="89"/>
      <c r="AE85" s="111" t="s">
        <v>160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0">
        <v>10200</v>
      </c>
      <c r="AP85" s="90"/>
      <c r="AQ85" s="90"/>
      <c r="AR85" s="90"/>
      <c r="AS85" s="90"/>
      <c r="AT85" s="90"/>
      <c r="AU85" s="90"/>
      <c r="AV85" s="90"/>
      <c r="AW85" s="90">
        <v>0</v>
      </c>
      <c r="AX85" s="90"/>
      <c r="AY85" s="90"/>
      <c r="AZ85" s="90"/>
      <c r="BA85" s="90"/>
      <c r="BB85" s="90"/>
      <c r="BC85" s="90"/>
      <c r="BD85" s="90"/>
      <c r="BE85" s="90">
        <f t="shared" si="0"/>
        <v>10200</v>
      </c>
      <c r="BF85" s="90"/>
      <c r="BG85" s="90"/>
      <c r="BH85" s="90"/>
      <c r="BI85" s="90"/>
      <c r="BJ85" s="90"/>
      <c r="BK85" s="90"/>
      <c r="BL85" s="90"/>
    </row>
    <row r="86" spans="1:64" ht="13.2" customHeight="1" x14ac:dyDescent="0.25">
      <c r="A86" s="65">
        <v>11</v>
      </c>
      <c r="B86" s="65"/>
      <c r="C86" s="65"/>
      <c r="D86" s="65"/>
      <c r="E86" s="65"/>
      <c r="F86" s="65"/>
      <c r="G86" s="111" t="s">
        <v>161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9" t="s">
        <v>86</v>
      </c>
      <c r="AA86" s="89"/>
      <c r="AB86" s="89"/>
      <c r="AC86" s="89"/>
      <c r="AD86" s="89"/>
      <c r="AE86" s="111" t="s">
        <v>160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0">
        <v>2700</v>
      </c>
      <c r="AP86" s="90"/>
      <c r="AQ86" s="90"/>
      <c r="AR86" s="90"/>
      <c r="AS86" s="90"/>
      <c r="AT86" s="90"/>
      <c r="AU86" s="90"/>
      <c r="AV86" s="90"/>
      <c r="AW86" s="90">
        <v>0</v>
      </c>
      <c r="AX86" s="90"/>
      <c r="AY86" s="90"/>
      <c r="AZ86" s="90"/>
      <c r="BA86" s="90"/>
      <c r="BB86" s="90"/>
      <c r="BC86" s="90"/>
      <c r="BD86" s="90"/>
      <c r="BE86" s="90">
        <f t="shared" si="0"/>
        <v>2700</v>
      </c>
      <c r="BF86" s="90"/>
      <c r="BG86" s="90"/>
      <c r="BH86" s="90"/>
      <c r="BI86" s="90"/>
      <c r="BJ86" s="90"/>
      <c r="BK86" s="90"/>
      <c r="BL86" s="90"/>
    </row>
    <row r="87" spans="1:64" ht="13.2" customHeight="1" x14ac:dyDescent="0.25">
      <c r="A87" s="65">
        <v>12</v>
      </c>
      <c r="B87" s="65"/>
      <c r="C87" s="65"/>
      <c r="D87" s="65"/>
      <c r="E87" s="65"/>
      <c r="F87" s="65"/>
      <c r="G87" s="111" t="s">
        <v>162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9" t="s">
        <v>80</v>
      </c>
      <c r="AA87" s="89"/>
      <c r="AB87" s="89"/>
      <c r="AC87" s="89"/>
      <c r="AD87" s="89"/>
      <c r="AE87" s="111" t="s">
        <v>163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0">
        <v>0</v>
      </c>
      <c r="AP87" s="90"/>
      <c r="AQ87" s="90"/>
      <c r="AR87" s="90"/>
      <c r="AS87" s="90"/>
      <c r="AT87" s="90"/>
      <c r="AU87" s="90"/>
      <c r="AV87" s="90"/>
      <c r="AW87" s="90">
        <v>80</v>
      </c>
      <c r="AX87" s="90"/>
      <c r="AY87" s="90"/>
      <c r="AZ87" s="90"/>
      <c r="BA87" s="90"/>
      <c r="BB87" s="90"/>
      <c r="BC87" s="90"/>
      <c r="BD87" s="90"/>
      <c r="BE87" s="90">
        <f t="shared" si="0"/>
        <v>80</v>
      </c>
      <c r="BF87" s="90"/>
      <c r="BG87" s="90"/>
      <c r="BH87" s="90"/>
      <c r="BI87" s="90"/>
      <c r="BJ87" s="90"/>
      <c r="BK87" s="90"/>
      <c r="BL87" s="90"/>
    </row>
    <row r="88" spans="1:64" ht="26.4" customHeight="1" x14ac:dyDescent="0.25">
      <c r="A88" s="65">
        <v>13</v>
      </c>
      <c r="B88" s="65"/>
      <c r="C88" s="65"/>
      <c r="D88" s="65"/>
      <c r="E88" s="65"/>
      <c r="F88" s="65"/>
      <c r="G88" s="111" t="s">
        <v>164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9" t="s">
        <v>80</v>
      </c>
      <c r="AA88" s="89"/>
      <c r="AB88" s="89"/>
      <c r="AC88" s="89"/>
      <c r="AD88" s="89"/>
      <c r="AE88" s="111" t="s">
        <v>165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0">
        <v>0</v>
      </c>
      <c r="AP88" s="90"/>
      <c r="AQ88" s="90"/>
      <c r="AR88" s="90"/>
      <c r="AS88" s="90"/>
      <c r="AT88" s="90"/>
      <c r="AU88" s="90"/>
      <c r="AV88" s="90"/>
      <c r="AW88" s="90">
        <v>80</v>
      </c>
      <c r="AX88" s="90"/>
      <c r="AY88" s="90"/>
      <c r="AZ88" s="90"/>
      <c r="BA88" s="90"/>
      <c r="BB88" s="90"/>
      <c r="BC88" s="90"/>
      <c r="BD88" s="90"/>
      <c r="BE88" s="90">
        <f t="shared" si="0"/>
        <v>80</v>
      </c>
      <c r="BF88" s="90"/>
      <c r="BG88" s="90"/>
      <c r="BH88" s="90"/>
      <c r="BI88" s="90"/>
      <c r="BJ88" s="90"/>
      <c r="BK88" s="90"/>
      <c r="BL88" s="90"/>
    </row>
    <row r="89" spans="1:64" ht="13.2" customHeight="1" x14ac:dyDescent="0.25">
      <c r="A89" s="65">
        <v>14</v>
      </c>
      <c r="B89" s="65"/>
      <c r="C89" s="65"/>
      <c r="D89" s="65"/>
      <c r="E89" s="65"/>
      <c r="F89" s="65"/>
      <c r="G89" s="111" t="s">
        <v>166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9" t="s">
        <v>167</v>
      </c>
      <c r="AA89" s="89"/>
      <c r="AB89" s="89"/>
      <c r="AC89" s="89"/>
      <c r="AD89" s="89"/>
      <c r="AE89" s="111" t="s">
        <v>168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0">
        <v>0</v>
      </c>
      <c r="AP89" s="90"/>
      <c r="AQ89" s="90"/>
      <c r="AR89" s="90"/>
      <c r="AS89" s="90"/>
      <c r="AT89" s="90"/>
      <c r="AU89" s="90"/>
      <c r="AV89" s="90"/>
      <c r="AW89" s="90">
        <v>4700</v>
      </c>
      <c r="AX89" s="90"/>
      <c r="AY89" s="90"/>
      <c r="AZ89" s="90"/>
      <c r="BA89" s="90"/>
      <c r="BB89" s="90"/>
      <c r="BC89" s="90"/>
      <c r="BD89" s="90"/>
      <c r="BE89" s="90">
        <f t="shared" si="0"/>
        <v>4700</v>
      </c>
      <c r="BF89" s="90"/>
      <c r="BG89" s="90"/>
      <c r="BH89" s="90"/>
      <c r="BI89" s="90"/>
      <c r="BJ89" s="90"/>
      <c r="BK89" s="90"/>
      <c r="BL89" s="90"/>
    </row>
    <row r="90" spans="1:64" s="4" customFormat="1" ht="12.75" customHeight="1" x14ac:dyDescent="0.25">
      <c r="A90" s="99">
        <v>0</v>
      </c>
      <c r="B90" s="99"/>
      <c r="C90" s="99"/>
      <c r="D90" s="99"/>
      <c r="E90" s="99"/>
      <c r="F90" s="99"/>
      <c r="G90" s="115" t="s">
        <v>90</v>
      </c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7"/>
      <c r="Z90" s="95"/>
      <c r="AA90" s="95"/>
      <c r="AB90" s="95"/>
      <c r="AC90" s="95"/>
      <c r="AD90" s="95"/>
      <c r="AE90" s="115"/>
      <c r="AF90" s="116"/>
      <c r="AG90" s="116"/>
      <c r="AH90" s="116"/>
      <c r="AI90" s="116"/>
      <c r="AJ90" s="116"/>
      <c r="AK90" s="116"/>
      <c r="AL90" s="116"/>
      <c r="AM90" s="116"/>
      <c r="AN90" s="117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>
        <f t="shared" si="0"/>
        <v>0</v>
      </c>
      <c r="BF90" s="91"/>
      <c r="BG90" s="91"/>
      <c r="BH90" s="91"/>
      <c r="BI90" s="91"/>
      <c r="BJ90" s="91"/>
      <c r="BK90" s="91"/>
      <c r="BL90" s="91"/>
    </row>
    <row r="91" spans="1:64" ht="13.2" customHeight="1" x14ac:dyDescent="0.25">
      <c r="A91" s="65">
        <v>1</v>
      </c>
      <c r="B91" s="65"/>
      <c r="C91" s="65"/>
      <c r="D91" s="65"/>
      <c r="E91" s="65"/>
      <c r="F91" s="65"/>
      <c r="G91" s="111" t="s">
        <v>169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89" t="s">
        <v>95</v>
      </c>
      <c r="AA91" s="89"/>
      <c r="AB91" s="89"/>
      <c r="AC91" s="89"/>
      <c r="AD91" s="89"/>
      <c r="AE91" s="111" t="s">
        <v>92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0">
        <v>0</v>
      </c>
      <c r="AP91" s="90"/>
      <c r="AQ91" s="90"/>
      <c r="AR91" s="90"/>
      <c r="AS91" s="90"/>
      <c r="AT91" s="90"/>
      <c r="AU91" s="90"/>
      <c r="AV91" s="90"/>
      <c r="AW91" s="90">
        <v>17.02</v>
      </c>
      <c r="AX91" s="90"/>
      <c r="AY91" s="90"/>
      <c r="AZ91" s="90"/>
      <c r="BA91" s="90"/>
      <c r="BB91" s="90"/>
      <c r="BC91" s="90"/>
      <c r="BD91" s="90"/>
      <c r="BE91" s="90">
        <f t="shared" si="0"/>
        <v>17.02</v>
      </c>
      <c r="BF91" s="90"/>
      <c r="BG91" s="90"/>
      <c r="BH91" s="90"/>
      <c r="BI91" s="90"/>
      <c r="BJ91" s="90"/>
      <c r="BK91" s="90"/>
      <c r="BL91" s="90"/>
    </row>
    <row r="92" spans="1:64" ht="13.2" customHeight="1" x14ac:dyDescent="0.25">
      <c r="A92" s="65">
        <v>2</v>
      </c>
      <c r="B92" s="65"/>
      <c r="C92" s="65"/>
      <c r="D92" s="65"/>
      <c r="E92" s="65"/>
      <c r="F92" s="65"/>
      <c r="G92" s="111" t="s">
        <v>170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89" t="s">
        <v>95</v>
      </c>
      <c r="AA92" s="89"/>
      <c r="AB92" s="89"/>
      <c r="AC92" s="89"/>
      <c r="AD92" s="89"/>
      <c r="AE92" s="111" t="s">
        <v>92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90">
        <v>206.4</v>
      </c>
      <c r="AP92" s="90"/>
      <c r="AQ92" s="90"/>
      <c r="AR92" s="90"/>
      <c r="AS92" s="90"/>
      <c r="AT92" s="90"/>
      <c r="AU92" s="90"/>
      <c r="AV92" s="90"/>
      <c r="AW92" s="90">
        <v>6.2</v>
      </c>
      <c r="AX92" s="90"/>
      <c r="AY92" s="90"/>
      <c r="AZ92" s="90"/>
      <c r="BA92" s="90"/>
      <c r="BB92" s="90"/>
      <c r="BC92" s="90"/>
      <c r="BD92" s="90"/>
      <c r="BE92" s="90">
        <f t="shared" si="0"/>
        <v>212.6</v>
      </c>
      <c r="BF92" s="90"/>
      <c r="BG92" s="90"/>
      <c r="BH92" s="90"/>
      <c r="BI92" s="90"/>
      <c r="BJ92" s="90"/>
      <c r="BK92" s="90"/>
      <c r="BL92" s="90"/>
    </row>
    <row r="93" spans="1:64" s="4" customFormat="1" ht="12.75" customHeight="1" x14ac:dyDescent="0.25">
      <c r="A93" s="99">
        <v>0</v>
      </c>
      <c r="B93" s="99"/>
      <c r="C93" s="99"/>
      <c r="D93" s="99"/>
      <c r="E93" s="99"/>
      <c r="F93" s="99"/>
      <c r="G93" s="115" t="s">
        <v>97</v>
      </c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7"/>
      <c r="Z93" s="95"/>
      <c r="AA93" s="95"/>
      <c r="AB93" s="95"/>
      <c r="AC93" s="95"/>
      <c r="AD93" s="95"/>
      <c r="AE93" s="115"/>
      <c r="AF93" s="116"/>
      <c r="AG93" s="116"/>
      <c r="AH93" s="116"/>
      <c r="AI93" s="116"/>
      <c r="AJ93" s="116"/>
      <c r="AK93" s="116"/>
      <c r="AL93" s="116"/>
      <c r="AM93" s="116"/>
      <c r="AN93" s="117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>
        <f t="shared" si="0"/>
        <v>0</v>
      </c>
      <c r="BF93" s="91"/>
      <c r="BG93" s="91"/>
      <c r="BH93" s="91"/>
      <c r="BI93" s="91"/>
      <c r="BJ93" s="91"/>
      <c r="BK93" s="91"/>
      <c r="BL93" s="91"/>
    </row>
    <row r="94" spans="1:64" ht="26.4" customHeight="1" x14ac:dyDescent="0.25">
      <c r="A94" s="65">
        <v>1</v>
      </c>
      <c r="B94" s="65"/>
      <c r="C94" s="65"/>
      <c r="D94" s="65"/>
      <c r="E94" s="65"/>
      <c r="F94" s="65"/>
      <c r="G94" s="111" t="s">
        <v>171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89" t="s">
        <v>101</v>
      </c>
      <c r="AA94" s="89"/>
      <c r="AB94" s="89"/>
      <c r="AC94" s="89"/>
      <c r="AD94" s="89"/>
      <c r="AE94" s="111" t="s">
        <v>172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90">
        <v>1</v>
      </c>
      <c r="AP94" s="90"/>
      <c r="AQ94" s="90"/>
      <c r="AR94" s="90"/>
      <c r="AS94" s="90"/>
      <c r="AT94" s="90"/>
      <c r="AU94" s="90"/>
      <c r="AV94" s="90"/>
      <c r="AW94" s="90">
        <v>0</v>
      </c>
      <c r="AX94" s="90"/>
      <c r="AY94" s="90"/>
      <c r="AZ94" s="90"/>
      <c r="BA94" s="90"/>
      <c r="BB94" s="90"/>
      <c r="BC94" s="90"/>
      <c r="BD94" s="90"/>
      <c r="BE94" s="90">
        <f t="shared" si="0"/>
        <v>1</v>
      </c>
      <c r="BF94" s="90"/>
      <c r="BG94" s="90"/>
      <c r="BH94" s="90"/>
      <c r="BI94" s="90"/>
      <c r="BJ94" s="90"/>
      <c r="BK94" s="90"/>
      <c r="BL94" s="90"/>
    </row>
    <row r="95" spans="1:64" ht="26.4" customHeight="1" x14ac:dyDescent="0.25">
      <c r="A95" s="65">
        <v>2</v>
      </c>
      <c r="B95" s="65"/>
      <c r="C95" s="65"/>
      <c r="D95" s="65"/>
      <c r="E95" s="65"/>
      <c r="F95" s="65"/>
      <c r="G95" s="111" t="s">
        <v>173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89" t="s">
        <v>101</v>
      </c>
      <c r="AA95" s="89"/>
      <c r="AB95" s="89"/>
      <c r="AC95" s="89"/>
      <c r="AD95" s="89"/>
      <c r="AE95" s="111" t="s">
        <v>172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90">
        <v>1</v>
      </c>
      <c r="AP95" s="90"/>
      <c r="AQ95" s="90"/>
      <c r="AR95" s="90"/>
      <c r="AS95" s="90"/>
      <c r="AT95" s="90"/>
      <c r="AU95" s="90"/>
      <c r="AV95" s="90"/>
      <c r="AW95" s="90">
        <v>0</v>
      </c>
      <c r="AX95" s="90"/>
      <c r="AY95" s="90"/>
      <c r="AZ95" s="90"/>
      <c r="BA95" s="90"/>
      <c r="BB95" s="90"/>
      <c r="BC95" s="90"/>
      <c r="BD95" s="90"/>
      <c r="BE95" s="90">
        <f t="shared" si="0"/>
        <v>1</v>
      </c>
      <c r="BF95" s="90"/>
      <c r="BG95" s="90"/>
      <c r="BH95" s="90"/>
      <c r="BI95" s="90"/>
      <c r="BJ95" s="90"/>
      <c r="BK95" s="90"/>
      <c r="BL95" s="90"/>
    </row>
    <row r="96" spans="1:64" ht="66" customHeight="1" x14ac:dyDescent="0.25">
      <c r="A96" s="65">
        <v>3</v>
      </c>
      <c r="B96" s="65"/>
      <c r="C96" s="65"/>
      <c r="D96" s="65"/>
      <c r="E96" s="65"/>
      <c r="F96" s="65"/>
      <c r="G96" s="111" t="s">
        <v>174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89" t="s">
        <v>101</v>
      </c>
      <c r="AA96" s="89"/>
      <c r="AB96" s="89"/>
      <c r="AC96" s="89"/>
      <c r="AD96" s="89"/>
      <c r="AE96" s="111" t="s">
        <v>172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90">
        <v>6</v>
      </c>
      <c r="AP96" s="90"/>
      <c r="AQ96" s="90"/>
      <c r="AR96" s="90"/>
      <c r="AS96" s="90"/>
      <c r="AT96" s="90"/>
      <c r="AU96" s="90"/>
      <c r="AV96" s="90"/>
      <c r="AW96" s="90">
        <v>0</v>
      </c>
      <c r="AX96" s="90"/>
      <c r="AY96" s="90"/>
      <c r="AZ96" s="90"/>
      <c r="BA96" s="90"/>
      <c r="BB96" s="90"/>
      <c r="BC96" s="90"/>
      <c r="BD96" s="90"/>
      <c r="BE96" s="90">
        <f t="shared" si="0"/>
        <v>6</v>
      </c>
      <c r="BF96" s="90"/>
      <c r="BG96" s="90"/>
      <c r="BH96" s="90"/>
      <c r="BI96" s="90"/>
      <c r="BJ96" s="90"/>
      <c r="BK96" s="90"/>
      <c r="BL96" s="90"/>
    </row>
    <row r="97" spans="1:64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5">
      <c r="A99" s="107" t="s">
        <v>107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5"/>
      <c r="AO99" s="44" t="s">
        <v>108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</row>
    <row r="100" spans="1:64" x14ac:dyDescent="0.25">
      <c r="W100" s="105" t="s">
        <v>6</v>
      </c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O100" s="105" t="s">
        <v>52</v>
      </c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  <c r="BD100" s="105"/>
      <c r="BE100" s="105"/>
      <c r="BF100" s="105"/>
      <c r="BG100" s="105"/>
    </row>
    <row r="101" spans="1:64" ht="15.75" customHeight="1" x14ac:dyDescent="0.25">
      <c r="A101" s="110" t="s">
        <v>4</v>
      </c>
      <c r="B101" s="110"/>
      <c r="C101" s="110"/>
      <c r="D101" s="110"/>
      <c r="E101" s="110"/>
      <c r="F101" s="110"/>
    </row>
    <row r="102" spans="1:64" ht="13.2" customHeight="1" x14ac:dyDescent="0.25">
      <c r="A102" s="40" t="s">
        <v>106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</row>
    <row r="103" spans="1:64" x14ac:dyDescent="0.25">
      <c r="A103" s="106" t="s">
        <v>47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6" customHeight="1" x14ac:dyDescent="0.25">
      <c r="A105" s="107" t="s">
        <v>236</v>
      </c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5"/>
      <c r="AO105" s="44" t="s">
        <v>237</v>
      </c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</row>
    <row r="106" spans="1:64" x14ac:dyDescent="0.25">
      <c r="W106" s="105" t="s">
        <v>6</v>
      </c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O106" s="105" t="s">
        <v>52</v>
      </c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</row>
    <row r="107" spans="1:64" x14ac:dyDescent="0.25">
      <c r="A107" s="103"/>
      <c r="B107" s="104"/>
      <c r="C107" s="104"/>
      <c r="D107" s="104"/>
      <c r="E107" s="104"/>
      <c r="F107" s="104"/>
      <c r="G107" s="104"/>
      <c r="H107" s="104"/>
    </row>
    <row r="108" spans="1:64" x14ac:dyDescent="0.25">
      <c r="A108" s="105" t="s">
        <v>45</v>
      </c>
      <c r="B108" s="105"/>
      <c r="C108" s="105"/>
      <c r="D108" s="105"/>
      <c r="E108" s="105"/>
      <c r="F108" s="105"/>
      <c r="G108" s="105"/>
      <c r="H108" s="105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46</v>
      </c>
    </row>
  </sheetData>
  <mergeCells count="372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7:H107"/>
    <mergeCell ref="A108:H108"/>
    <mergeCell ref="A51:C51"/>
    <mergeCell ref="D51:AB51"/>
    <mergeCell ref="A102:AS102"/>
    <mergeCell ref="A103:AS103"/>
    <mergeCell ref="A105:V105"/>
    <mergeCell ref="W105:AM105"/>
    <mergeCell ref="AO105:BG105"/>
    <mergeCell ref="W106:AM106"/>
    <mergeCell ref="AO106:BG106"/>
    <mergeCell ref="A99:V99"/>
    <mergeCell ref="W99:AM99"/>
    <mergeCell ref="AO99:BG99"/>
    <mergeCell ref="W100:AM100"/>
    <mergeCell ref="AO100:BG100"/>
    <mergeCell ref="A101:F101"/>
    <mergeCell ref="BE65:BL65"/>
    <mergeCell ref="A66:F66"/>
    <mergeCell ref="BE67:BL67"/>
    <mergeCell ref="A68:F68"/>
    <mergeCell ref="G68:Y68"/>
    <mergeCell ref="Z68:AD68"/>
    <mergeCell ref="AE68:AN68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</mergeCells>
  <conditionalFormatting sqref="G66:L66">
    <cfRule type="cellIs" dxfId="165" priority="65" stopIfTrue="1" operator="equal">
      <formula>$G65</formula>
    </cfRule>
  </conditionalFormatting>
  <conditionalFormatting sqref="D50">
    <cfRule type="cellIs" dxfId="164" priority="66" stopIfTrue="1" operator="equal">
      <formula>$D49</formula>
    </cfRule>
  </conditionalFormatting>
  <conditionalFormatting sqref="A66:F66">
    <cfRule type="cellIs" dxfId="163" priority="67" stopIfTrue="1" operator="equal">
      <formula>0</formula>
    </cfRule>
  </conditionalFormatting>
  <conditionalFormatting sqref="D51">
    <cfRule type="cellIs" dxfId="162" priority="64" stopIfTrue="1" operator="equal">
      <formula>$D50</formula>
    </cfRule>
  </conditionalFormatting>
  <conditionalFormatting sqref="G67">
    <cfRule type="cellIs" dxfId="161" priority="61" stopIfTrue="1" operator="equal">
      <formula>$G66</formula>
    </cfRule>
  </conditionalFormatting>
  <conditionalFormatting sqref="A67:F67">
    <cfRule type="cellIs" dxfId="160" priority="62" stopIfTrue="1" operator="equal">
      <formula>0</formula>
    </cfRule>
  </conditionalFormatting>
  <conditionalFormatting sqref="G68">
    <cfRule type="cellIs" dxfId="159" priority="59" stopIfTrue="1" operator="equal">
      <formula>$G67</formula>
    </cfRule>
  </conditionalFormatting>
  <conditionalFormatting sqref="A68:F68">
    <cfRule type="cellIs" dxfId="158" priority="60" stopIfTrue="1" operator="equal">
      <formula>0</formula>
    </cfRule>
  </conditionalFormatting>
  <conditionalFormatting sqref="G69">
    <cfRule type="cellIs" dxfId="157" priority="57" stopIfTrue="1" operator="equal">
      <formula>$G68</formula>
    </cfRule>
  </conditionalFormatting>
  <conditionalFormatting sqref="A69:F69">
    <cfRule type="cellIs" dxfId="156" priority="58" stopIfTrue="1" operator="equal">
      <formula>0</formula>
    </cfRule>
  </conditionalFormatting>
  <conditionalFormatting sqref="G70">
    <cfRule type="cellIs" dxfId="155" priority="55" stopIfTrue="1" operator="equal">
      <formula>$G69</formula>
    </cfRule>
  </conditionalFormatting>
  <conditionalFormatting sqref="A70:F70">
    <cfRule type="cellIs" dxfId="154" priority="56" stopIfTrue="1" operator="equal">
      <formula>0</formula>
    </cfRule>
  </conditionalFormatting>
  <conditionalFormatting sqref="G71">
    <cfRule type="cellIs" dxfId="153" priority="53" stopIfTrue="1" operator="equal">
      <formula>$G70</formula>
    </cfRule>
  </conditionalFormatting>
  <conditionalFormatting sqref="A71:F71">
    <cfRule type="cellIs" dxfId="152" priority="54" stopIfTrue="1" operator="equal">
      <formula>0</formula>
    </cfRule>
  </conditionalFormatting>
  <conditionalFormatting sqref="G72">
    <cfRule type="cellIs" dxfId="151" priority="51" stopIfTrue="1" operator="equal">
      <formula>$G71</formula>
    </cfRule>
  </conditionalFormatting>
  <conditionalFormatting sqref="A72:F72">
    <cfRule type="cellIs" dxfId="150" priority="52" stopIfTrue="1" operator="equal">
      <formula>0</formula>
    </cfRule>
  </conditionalFormatting>
  <conditionalFormatting sqref="G73">
    <cfRule type="cellIs" dxfId="149" priority="49" stopIfTrue="1" operator="equal">
      <formula>$G72</formula>
    </cfRule>
  </conditionalFormatting>
  <conditionalFormatting sqref="A73:F73">
    <cfRule type="cellIs" dxfId="148" priority="50" stopIfTrue="1" operator="equal">
      <formula>0</formula>
    </cfRule>
  </conditionalFormatting>
  <conditionalFormatting sqref="G74">
    <cfRule type="cellIs" dxfId="147" priority="47" stopIfTrue="1" operator="equal">
      <formula>$G73</formula>
    </cfRule>
  </conditionalFormatting>
  <conditionalFormatting sqref="A74:F74">
    <cfRule type="cellIs" dxfId="146" priority="48" stopIfTrue="1" operator="equal">
      <formula>0</formula>
    </cfRule>
  </conditionalFormatting>
  <conditionalFormatting sqref="G75">
    <cfRule type="cellIs" dxfId="145" priority="45" stopIfTrue="1" operator="equal">
      <formula>$G74</formula>
    </cfRule>
  </conditionalFormatting>
  <conditionalFormatting sqref="A75:F75">
    <cfRule type="cellIs" dxfId="144" priority="46" stopIfTrue="1" operator="equal">
      <formula>0</formula>
    </cfRule>
  </conditionalFormatting>
  <conditionalFormatting sqref="G76">
    <cfRule type="cellIs" dxfId="143" priority="43" stopIfTrue="1" operator="equal">
      <formula>$G75</formula>
    </cfRule>
  </conditionalFormatting>
  <conditionalFormatting sqref="A76:F76">
    <cfRule type="cellIs" dxfId="142" priority="44" stopIfTrue="1" operator="equal">
      <formula>0</formula>
    </cfRule>
  </conditionalFormatting>
  <conditionalFormatting sqref="G77">
    <cfRule type="cellIs" dxfId="141" priority="41" stopIfTrue="1" operator="equal">
      <formula>$G76</formula>
    </cfRule>
  </conditionalFormatting>
  <conditionalFormatting sqref="A77:F77">
    <cfRule type="cellIs" dxfId="140" priority="42" stopIfTrue="1" operator="equal">
      <formula>0</formula>
    </cfRule>
  </conditionalFormatting>
  <conditionalFormatting sqref="G78">
    <cfRule type="cellIs" dxfId="139" priority="39" stopIfTrue="1" operator="equal">
      <formula>$G77</formula>
    </cfRule>
  </conditionalFormatting>
  <conditionalFormatting sqref="A78:F78">
    <cfRule type="cellIs" dxfId="138" priority="40" stopIfTrue="1" operator="equal">
      <formula>0</formula>
    </cfRule>
  </conditionalFormatting>
  <conditionalFormatting sqref="G79">
    <cfRule type="cellIs" dxfId="137" priority="37" stopIfTrue="1" operator="equal">
      <formula>$G78</formula>
    </cfRule>
  </conditionalFormatting>
  <conditionalFormatting sqref="A79:F79">
    <cfRule type="cellIs" dxfId="136" priority="38" stopIfTrue="1" operator="equal">
      <formula>0</formula>
    </cfRule>
  </conditionalFormatting>
  <conditionalFormatting sqref="G80">
    <cfRule type="cellIs" dxfId="135" priority="35" stopIfTrue="1" operator="equal">
      <formula>$G79</formula>
    </cfRule>
  </conditionalFormatting>
  <conditionalFormatting sqref="A80:F80">
    <cfRule type="cellIs" dxfId="134" priority="36" stopIfTrue="1" operator="equal">
      <formula>0</formula>
    </cfRule>
  </conditionalFormatting>
  <conditionalFormatting sqref="G81">
    <cfRule type="cellIs" dxfId="133" priority="33" stopIfTrue="1" operator="equal">
      <formula>$G80</formula>
    </cfRule>
  </conditionalFormatting>
  <conditionalFormatting sqref="A81:F81">
    <cfRule type="cellIs" dxfId="132" priority="34" stopIfTrue="1" operator="equal">
      <formula>0</formula>
    </cfRule>
  </conditionalFormatting>
  <conditionalFormatting sqref="G82">
    <cfRule type="cellIs" dxfId="131" priority="31" stopIfTrue="1" operator="equal">
      <formula>$G81</formula>
    </cfRule>
  </conditionalFormatting>
  <conditionalFormatting sqref="A82:F82">
    <cfRule type="cellIs" dxfId="130" priority="32" stopIfTrue="1" operator="equal">
      <formula>0</formula>
    </cfRule>
  </conditionalFormatting>
  <conditionalFormatting sqref="G83">
    <cfRule type="cellIs" dxfId="129" priority="29" stopIfTrue="1" operator="equal">
      <formula>$G82</formula>
    </cfRule>
  </conditionalFormatting>
  <conditionalFormatting sqref="A83:F83">
    <cfRule type="cellIs" dxfId="128" priority="30" stopIfTrue="1" operator="equal">
      <formula>0</formula>
    </cfRule>
  </conditionalFormatting>
  <conditionalFormatting sqref="G84">
    <cfRule type="cellIs" dxfId="127" priority="27" stopIfTrue="1" operator="equal">
      <formula>$G83</formula>
    </cfRule>
  </conditionalFormatting>
  <conditionalFormatting sqref="A84:F84">
    <cfRule type="cellIs" dxfId="126" priority="28" stopIfTrue="1" operator="equal">
      <formula>0</formula>
    </cfRule>
  </conditionalFormatting>
  <conditionalFormatting sqref="G85">
    <cfRule type="cellIs" dxfId="125" priority="25" stopIfTrue="1" operator="equal">
      <formula>$G84</formula>
    </cfRule>
  </conditionalFormatting>
  <conditionalFormatting sqref="A85:F85">
    <cfRule type="cellIs" dxfId="124" priority="26" stopIfTrue="1" operator="equal">
      <formula>0</formula>
    </cfRule>
  </conditionalFormatting>
  <conditionalFormatting sqref="G86">
    <cfRule type="cellIs" dxfId="123" priority="23" stopIfTrue="1" operator="equal">
      <formula>$G85</formula>
    </cfRule>
  </conditionalFormatting>
  <conditionalFormatting sqref="A86:F86">
    <cfRule type="cellIs" dxfId="122" priority="24" stopIfTrue="1" operator="equal">
      <formula>0</formula>
    </cfRule>
  </conditionalFormatting>
  <conditionalFormatting sqref="G87">
    <cfRule type="cellIs" dxfId="121" priority="21" stopIfTrue="1" operator="equal">
      <formula>$G86</formula>
    </cfRule>
  </conditionalFormatting>
  <conditionalFormatting sqref="A87:F87">
    <cfRule type="cellIs" dxfId="120" priority="22" stopIfTrue="1" operator="equal">
      <formula>0</formula>
    </cfRule>
  </conditionalFormatting>
  <conditionalFormatting sqref="G88">
    <cfRule type="cellIs" dxfId="119" priority="19" stopIfTrue="1" operator="equal">
      <formula>$G87</formula>
    </cfRule>
  </conditionalFormatting>
  <conditionalFormatting sqref="A88:F88">
    <cfRule type="cellIs" dxfId="118" priority="20" stopIfTrue="1" operator="equal">
      <formula>0</formula>
    </cfRule>
  </conditionalFormatting>
  <conditionalFormatting sqref="G89">
    <cfRule type="cellIs" dxfId="117" priority="17" stopIfTrue="1" operator="equal">
      <formula>$G88</formula>
    </cfRule>
  </conditionalFormatting>
  <conditionalFormatting sqref="A89:F89">
    <cfRule type="cellIs" dxfId="116" priority="18" stopIfTrue="1" operator="equal">
      <formula>0</formula>
    </cfRule>
  </conditionalFormatting>
  <conditionalFormatting sqref="G90">
    <cfRule type="cellIs" dxfId="115" priority="15" stopIfTrue="1" operator="equal">
      <formula>$G89</formula>
    </cfRule>
  </conditionalFormatting>
  <conditionalFormatting sqref="A90:F90">
    <cfRule type="cellIs" dxfId="114" priority="16" stopIfTrue="1" operator="equal">
      <formula>0</formula>
    </cfRule>
  </conditionalFormatting>
  <conditionalFormatting sqref="G91">
    <cfRule type="cellIs" dxfId="113" priority="13" stopIfTrue="1" operator="equal">
      <formula>$G90</formula>
    </cfRule>
  </conditionalFormatting>
  <conditionalFormatting sqref="A91:F91">
    <cfRule type="cellIs" dxfId="112" priority="14" stopIfTrue="1" operator="equal">
      <formula>0</formula>
    </cfRule>
  </conditionalFormatting>
  <conditionalFormatting sqref="G92">
    <cfRule type="cellIs" dxfId="111" priority="11" stopIfTrue="1" operator="equal">
      <formula>$G91</formula>
    </cfRule>
  </conditionalFormatting>
  <conditionalFormatting sqref="A92:F92">
    <cfRule type="cellIs" dxfId="110" priority="12" stopIfTrue="1" operator="equal">
      <formula>0</formula>
    </cfRule>
  </conditionalFormatting>
  <conditionalFormatting sqref="G93">
    <cfRule type="cellIs" dxfId="109" priority="9" stopIfTrue="1" operator="equal">
      <formula>$G92</formula>
    </cfRule>
  </conditionalFormatting>
  <conditionalFormatting sqref="A93:F93">
    <cfRule type="cellIs" dxfId="108" priority="10" stopIfTrue="1" operator="equal">
      <formula>0</formula>
    </cfRule>
  </conditionalFormatting>
  <conditionalFormatting sqref="G94">
    <cfRule type="cellIs" dxfId="107" priority="7" stopIfTrue="1" operator="equal">
      <formula>$G93</formula>
    </cfRule>
  </conditionalFormatting>
  <conditionalFormatting sqref="A94:F94">
    <cfRule type="cellIs" dxfId="106" priority="8" stopIfTrue="1" operator="equal">
      <formula>0</formula>
    </cfRule>
  </conditionalFormatting>
  <conditionalFormatting sqref="G95">
    <cfRule type="cellIs" dxfId="105" priority="5" stopIfTrue="1" operator="equal">
      <formula>$G94</formula>
    </cfRule>
  </conditionalFormatting>
  <conditionalFormatting sqref="A95:F95">
    <cfRule type="cellIs" dxfId="104" priority="6" stopIfTrue="1" operator="equal">
      <formula>0</formula>
    </cfRule>
  </conditionalFormatting>
  <conditionalFormatting sqref="G96">
    <cfRule type="cellIs" dxfId="103" priority="3" stopIfTrue="1" operator="equal">
      <formula>$G95</formula>
    </cfRule>
  </conditionalFormatting>
  <conditionalFormatting sqref="A96:F96">
    <cfRule type="cellIs" dxfId="10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view="pageBreakPreview" topLeftCell="A51" zoomScaleNormal="100" zoomScaleSheetLayoutView="100" workbookViewId="0">
      <selection activeCell="A99" sqref="A99:H9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8" t="s">
        <v>231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" customHeight="1" x14ac:dyDescent="0.25">
      <c r="AO2" s="39" t="s">
        <v>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15" customHeight="1" x14ac:dyDescent="0.25">
      <c r="AO3" s="39" t="s">
        <v>1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40" t="s">
        <v>105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5">
      <c r="AO5" s="42" t="s">
        <v>21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7.5" customHeight="1" x14ac:dyDescent="0.25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5.9" customHeight="1" x14ac:dyDescent="0.25">
      <c r="AO7" s="39" t="s">
        <v>232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44" t="s">
        <v>233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</row>
    <row r="9" spans="1:77" x14ac:dyDescent="0.25">
      <c r="AO9" s="43" t="s">
        <v>234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77" x14ac:dyDescent="0.25">
      <c r="AO10" s="45" t="s">
        <v>235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</row>
    <row r="11" spans="1:77" ht="15.75" customHeight="1" x14ac:dyDescent="0.2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15.75" customHeight="1" x14ac:dyDescent="0.25">
      <c r="A12" s="51" t="s">
        <v>112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53</v>
      </c>
      <c r="B14" s="48" t="s">
        <v>104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4"/>
      <c r="N14" s="50" t="s">
        <v>105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35"/>
      <c r="AU14" s="48" t="s">
        <v>109</v>
      </c>
      <c r="AV14" s="49"/>
      <c r="AW14" s="49"/>
      <c r="AX14" s="49"/>
      <c r="AY14" s="49"/>
      <c r="AZ14" s="49"/>
      <c r="BA14" s="49"/>
      <c r="BB14" s="49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46" t="s">
        <v>56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33"/>
      <c r="N15" s="47" t="s">
        <v>62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33"/>
      <c r="AU15" s="46" t="s">
        <v>55</v>
      </c>
      <c r="AV15" s="46"/>
      <c r="AW15" s="46"/>
      <c r="AX15" s="46"/>
      <c r="AY15" s="46"/>
      <c r="AZ15" s="46"/>
      <c r="BA15" s="46"/>
      <c r="BB15" s="46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48" t="s">
        <v>115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4"/>
      <c r="N17" s="50" t="s">
        <v>105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35"/>
      <c r="AU17" s="48" t="s">
        <v>109</v>
      </c>
      <c r="AV17" s="49"/>
      <c r="AW17" s="49"/>
      <c r="AX17" s="49"/>
      <c r="AY17" s="49"/>
      <c r="AZ17" s="49"/>
      <c r="BA17" s="49"/>
      <c r="BB17" s="49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46" t="s">
        <v>56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3"/>
      <c r="N18" s="47" t="s">
        <v>61</v>
      </c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33"/>
      <c r="AU18" s="46" t="s">
        <v>55</v>
      </c>
      <c r="AV18" s="46"/>
      <c r="AW18" s="46"/>
      <c r="AX18" s="46"/>
      <c r="AY18" s="46"/>
      <c r="AZ18" s="46"/>
      <c r="BA18" s="46"/>
      <c r="BB18" s="46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27.6" customHeight="1" x14ac:dyDescent="0.25">
      <c r="A20" s="25" t="s">
        <v>54</v>
      </c>
      <c r="B20" s="48" t="s">
        <v>195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8" t="s">
        <v>197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6"/>
      <c r="AA20" s="48" t="s">
        <v>198</v>
      </c>
      <c r="AB20" s="49"/>
      <c r="AC20" s="49"/>
      <c r="AD20" s="49"/>
      <c r="AE20" s="49"/>
      <c r="AF20" s="49"/>
      <c r="AG20" s="49"/>
      <c r="AH20" s="49"/>
      <c r="AI20" s="49"/>
      <c r="AJ20" s="26"/>
      <c r="AK20" s="54" t="s">
        <v>196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6"/>
      <c r="BE20" s="48" t="s">
        <v>110</v>
      </c>
      <c r="BF20" s="49"/>
      <c r="BG20" s="49"/>
      <c r="BH20" s="49"/>
      <c r="BI20" s="49"/>
      <c r="BJ20" s="49"/>
      <c r="BK20" s="49"/>
      <c r="BL20" s="4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46" t="s">
        <v>56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N21" s="46" t="s">
        <v>57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28"/>
      <c r="AA21" s="52" t="s">
        <v>58</v>
      </c>
      <c r="AB21" s="52"/>
      <c r="AC21" s="52"/>
      <c r="AD21" s="52"/>
      <c r="AE21" s="52"/>
      <c r="AF21" s="52"/>
      <c r="AG21" s="52"/>
      <c r="AH21" s="52"/>
      <c r="AI21" s="52"/>
      <c r="AJ21" s="28"/>
      <c r="AK21" s="53" t="s">
        <v>59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8"/>
      <c r="BE21" s="46" t="s">
        <v>60</v>
      </c>
      <c r="BF21" s="46"/>
      <c r="BG21" s="46"/>
      <c r="BH21" s="46"/>
      <c r="BI21" s="46"/>
      <c r="BJ21" s="46"/>
      <c r="BK21" s="46"/>
      <c r="BL21" s="46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62" t="s">
        <v>50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3">
        <v>4086210</v>
      </c>
      <c r="V23" s="63"/>
      <c r="W23" s="63"/>
      <c r="X23" s="63"/>
      <c r="Y23" s="63"/>
      <c r="Z23" s="63"/>
      <c r="AA23" s="63"/>
      <c r="AB23" s="63"/>
      <c r="AC23" s="63"/>
      <c r="AD23" s="63"/>
      <c r="AE23" s="64" t="s">
        <v>51</v>
      </c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3">
        <v>3906210</v>
      </c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56" t="s">
        <v>24</v>
      </c>
      <c r="BE23" s="56"/>
      <c r="BF23" s="56"/>
      <c r="BG23" s="56"/>
      <c r="BH23" s="56"/>
      <c r="BI23" s="56"/>
      <c r="BJ23" s="56"/>
      <c r="BK23" s="56"/>
      <c r="BL23" s="56"/>
    </row>
    <row r="24" spans="1:79" ht="24.9" customHeight="1" x14ac:dyDescent="0.25">
      <c r="A24" s="56" t="s">
        <v>23</v>
      </c>
      <c r="B24" s="56"/>
      <c r="C24" s="56"/>
      <c r="D24" s="56"/>
      <c r="E24" s="56"/>
      <c r="F24" s="56"/>
      <c r="G24" s="56"/>
      <c r="H24" s="56"/>
      <c r="I24" s="63">
        <v>180000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56" t="s">
        <v>25</v>
      </c>
      <c r="U24" s="56"/>
      <c r="V24" s="56"/>
      <c r="W24" s="5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39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79" ht="78" customHeight="1" x14ac:dyDescent="0.25">
      <c r="A27" s="55" t="s">
        <v>102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56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27.75" customHeight="1" x14ac:dyDescent="0.25">
      <c r="A30" s="57" t="s">
        <v>29</v>
      </c>
      <c r="B30" s="57"/>
      <c r="C30" s="57"/>
      <c r="D30" s="57"/>
      <c r="E30" s="57"/>
      <c r="F30" s="57"/>
      <c r="G30" s="58" t="s">
        <v>40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5.6" hidden="1" x14ac:dyDescent="0.25">
      <c r="A31" s="61">
        <v>1</v>
      </c>
      <c r="B31" s="61"/>
      <c r="C31" s="61"/>
      <c r="D31" s="61"/>
      <c r="E31" s="61"/>
      <c r="F31" s="61"/>
      <c r="G31" s="58">
        <v>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</row>
    <row r="32" spans="1:79" ht="10.5" hidden="1" customHeight="1" x14ac:dyDescent="0.25">
      <c r="A32" s="65" t="s">
        <v>34</v>
      </c>
      <c r="B32" s="65"/>
      <c r="C32" s="65"/>
      <c r="D32" s="65"/>
      <c r="E32" s="65"/>
      <c r="F32" s="65"/>
      <c r="G32" s="66" t="s">
        <v>8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49</v>
      </c>
    </row>
    <row r="33" spans="1:79" x14ac:dyDescent="0.25">
      <c r="A33" s="65"/>
      <c r="B33" s="65"/>
      <c r="C33" s="65"/>
      <c r="D33" s="65"/>
      <c r="E33" s="65"/>
      <c r="F33" s="65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5.9" customHeight="1" x14ac:dyDescent="0.25">
      <c r="A36" s="55" t="s">
        <v>194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 x14ac:dyDescent="0.25">
      <c r="A39" s="57" t="s">
        <v>29</v>
      </c>
      <c r="B39" s="57"/>
      <c r="C39" s="57"/>
      <c r="D39" s="57"/>
      <c r="E39" s="57"/>
      <c r="F39" s="57"/>
      <c r="G39" s="58" t="s">
        <v>26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6" hidden="1" x14ac:dyDescent="0.25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 x14ac:dyDescent="0.25">
      <c r="A41" s="65" t="s">
        <v>7</v>
      </c>
      <c r="B41" s="65"/>
      <c r="C41" s="65"/>
      <c r="D41" s="65"/>
      <c r="E41" s="65"/>
      <c r="F41" s="65"/>
      <c r="G41" s="66" t="s">
        <v>8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13.2" customHeight="1" x14ac:dyDescent="0.25">
      <c r="A42" s="65">
        <v>1</v>
      </c>
      <c r="B42" s="65"/>
      <c r="C42" s="65"/>
      <c r="D42" s="65"/>
      <c r="E42" s="65"/>
      <c r="F42" s="65"/>
      <c r="G42" s="72" t="s">
        <v>179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  <c r="CA42" s="1" t="s">
        <v>13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5" t="s">
        <v>111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1" t="s">
        <v>29</v>
      </c>
      <c r="B46" s="61"/>
      <c r="C46" s="61"/>
      <c r="D46" s="76" t="s">
        <v>27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 t="s">
        <v>30</v>
      </c>
      <c r="AD46" s="61"/>
      <c r="AE46" s="61"/>
      <c r="AF46" s="61"/>
      <c r="AG46" s="61"/>
      <c r="AH46" s="61"/>
      <c r="AI46" s="61"/>
      <c r="AJ46" s="61"/>
      <c r="AK46" s="61" t="s">
        <v>31</v>
      </c>
      <c r="AL46" s="61"/>
      <c r="AM46" s="61"/>
      <c r="AN46" s="61"/>
      <c r="AO46" s="61"/>
      <c r="AP46" s="61"/>
      <c r="AQ46" s="61"/>
      <c r="AR46" s="61"/>
      <c r="AS46" s="61" t="s">
        <v>28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1"/>
      <c r="B47" s="61"/>
      <c r="C47" s="61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1">
        <v>1</v>
      </c>
      <c r="B48" s="61"/>
      <c r="C48" s="61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5" t="s">
        <v>7</v>
      </c>
      <c r="B49" s="65"/>
      <c r="C49" s="65"/>
      <c r="D49" s="85" t="s">
        <v>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8" t="s">
        <v>9</v>
      </c>
      <c r="AD49" s="88"/>
      <c r="AE49" s="88"/>
      <c r="AF49" s="88"/>
      <c r="AG49" s="88"/>
      <c r="AH49" s="88"/>
      <c r="AI49" s="88"/>
      <c r="AJ49" s="88"/>
      <c r="AK49" s="88" t="s">
        <v>10</v>
      </c>
      <c r="AL49" s="88"/>
      <c r="AM49" s="88"/>
      <c r="AN49" s="88"/>
      <c r="AO49" s="88"/>
      <c r="AP49" s="88"/>
      <c r="AQ49" s="88"/>
      <c r="AR49" s="88"/>
      <c r="AS49" s="89" t="s">
        <v>11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14</v>
      </c>
    </row>
    <row r="50" spans="1:79" ht="26.4" customHeight="1" x14ac:dyDescent="0.25">
      <c r="A50" s="65">
        <v>1</v>
      </c>
      <c r="B50" s="65"/>
      <c r="C50" s="65"/>
      <c r="D50" s="72" t="s">
        <v>180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90">
        <v>3906210</v>
      </c>
      <c r="AD50" s="90"/>
      <c r="AE50" s="90"/>
      <c r="AF50" s="90"/>
      <c r="AG50" s="90"/>
      <c r="AH50" s="90"/>
      <c r="AI50" s="90"/>
      <c r="AJ50" s="90"/>
      <c r="AK50" s="90">
        <v>180000</v>
      </c>
      <c r="AL50" s="90"/>
      <c r="AM50" s="90"/>
      <c r="AN50" s="90"/>
      <c r="AO50" s="90"/>
      <c r="AP50" s="90"/>
      <c r="AQ50" s="90"/>
      <c r="AR50" s="90"/>
      <c r="AS50" s="90">
        <f>AC50+AK50</f>
        <v>4086210</v>
      </c>
      <c r="AT50" s="90"/>
      <c r="AU50" s="90"/>
      <c r="AV50" s="90"/>
      <c r="AW50" s="90"/>
      <c r="AX50" s="90"/>
      <c r="AY50" s="90"/>
      <c r="AZ50" s="90"/>
      <c r="BA50" s="21"/>
      <c r="BB50" s="21"/>
      <c r="BC50" s="21"/>
      <c r="BD50" s="21"/>
      <c r="BE50" s="21"/>
      <c r="BF50" s="21"/>
      <c r="BG50" s="21"/>
      <c r="BH50" s="21"/>
      <c r="CA50" s="1" t="s">
        <v>15</v>
      </c>
    </row>
    <row r="51" spans="1:79" s="4" customFormat="1" x14ac:dyDescent="0.25">
      <c r="A51" s="99"/>
      <c r="B51" s="99"/>
      <c r="C51" s="99"/>
      <c r="D51" s="100" t="s">
        <v>65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91">
        <v>3906210</v>
      </c>
      <c r="AD51" s="91"/>
      <c r="AE51" s="91"/>
      <c r="AF51" s="91"/>
      <c r="AG51" s="91"/>
      <c r="AH51" s="91"/>
      <c r="AI51" s="91"/>
      <c r="AJ51" s="91"/>
      <c r="AK51" s="91">
        <v>180000</v>
      </c>
      <c r="AL51" s="91"/>
      <c r="AM51" s="91"/>
      <c r="AN51" s="91"/>
      <c r="AO51" s="91"/>
      <c r="AP51" s="91"/>
      <c r="AQ51" s="91"/>
      <c r="AR51" s="91"/>
      <c r="AS51" s="91">
        <f>AC51+AK51</f>
        <v>4086210</v>
      </c>
      <c r="AT51" s="91"/>
      <c r="AU51" s="91"/>
      <c r="AV51" s="91"/>
      <c r="AW51" s="91"/>
      <c r="AX51" s="91"/>
      <c r="AY51" s="91"/>
      <c r="AZ51" s="91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5">
      <c r="A53" s="39" t="s">
        <v>42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15" customHeight="1" x14ac:dyDescent="0.25">
      <c r="A54" s="75" t="s">
        <v>111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1" t="s">
        <v>29</v>
      </c>
      <c r="B55" s="61"/>
      <c r="C55" s="61"/>
      <c r="D55" s="76" t="s">
        <v>35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 t="s">
        <v>30</v>
      </c>
      <c r="AC55" s="61"/>
      <c r="AD55" s="61"/>
      <c r="AE55" s="61"/>
      <c r="AF55" s="61"/>
      <c r="AG55" s="61"/>
      <c r="AH55" s="61"/>
      <c r="AI55" s="61"/>
      <c r="AJ55" s="61" t="s">
        <v>31</v>
      </c>
      <c r="AK55" s="61"/>
      <c r="AL55" s="61"/>
      <c r="AM55" s="61"/>
      <c r="AN55" s="61"/>
      <c r="AO55" s="61"/>
      <c r="AP55" s="61"/>
      <c r="AQ55" s="61"/>
      <c r="AR55" s="61" t="s">
        <v>28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5">
      <c r="A56" s="61"/>
      <c r="B56" s="61"/>
      <c r="C56" s="61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5">
      <c r="A57" s="61">
        <v>1</v>
      </c>
      <c r="B57" s="61"/>
      <c r="C57" s="61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5">
      <c r="A58" s="65" t="s">
        <v>7</v>
      </c>
      <c r="B58" s="65"/>
      <c r="C58" s="65"/>
      <c r="D58" s="66" t="s">
        <v>8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8" t="s">
        <v>9</v>
      </c>
      <c r="AC58" s="88"/>
      <c r="AD58" s="88"/>
      <c r="AE58" s="88"/>
      <c r="AF58" s="88"/>
      <c r="AG58" s="88"/>
      <c r="AH58" s="88"/>
      <c r="AI58" s="88"/>
      <c r="AJ58" s="88" t="s">
        <v>10</v>
      </c>
      <c r="AK58" s="88"/>
      <c r="AL58" s="88"/>
      <c r="AM58" s="88"/>
      <c r="AN58" s="88"/>
      <c r="AO58" s="88"/>
      <c r="AP58" s="88"/>
      <c r="AQ58" s="88"/>
      <c r="AR58" s="88" t="s">
        <v>11</v>
      </c>
      <c r="AS58" s="88"/>
      <c r="AT58" s="88"/>
      <c r="AU58" s="88"/>
      <c r="AV58" s="88"/>
      <c r="AW58" s="88"/>
      <c r="AX58" s="88"/>
      <c r="AY58" s="88"/>
      <c r="CA58" s="1" t="s">
        <v>16</v>
      </c>
    </row>
    <row r="59" spans="1:79" ht="13.2" customHeight="1" x14ac:dyDescent="0.25">
      <c r="A59" s="65">
        <v>1</v>
      </c>
      <c r="B59" s="65"/>
      <c r="C59" s="65"/>
      <c r="D59" s="72" t="s">
        <v>66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0">
        <v>0</v>
      </c>
      <c r="AC59" s="90"/>
      <c r="AD59" s="90"/>
      <c r="AE59" s="90"/>
      <c r="AF59" s="90"/>
      <c r="AG59" s="90"/>
      <c r="AH59" s="90"/>
      <c r="AI59" s="90"/>
      <c r="AJ59" s="90">
        <v>70000</v>
      </c>
      <c r="AK59" s="90"/>
      <c r="AL59" s="90"/>
      <c r="AM59" s="90"/>
      <c r="AN59" s="90"/>
      <c r="AO59" s="90"/>
      <c r="AP59" s="90"/>
      <c r="AQ59" s="90"/>
      <c r="AR59" s="90">
        <f>AB59+AJ59</f>
        <v>70000</v>
      </c>
      <c r="AS59" s="90"/>
      <c r="AT59" s="90"/>
      <c r="AU59" s="90"/>
      <c r="AV59" s="90"/>
      <c r="AW59" s="90"/>
      <c r="AX59" s="90"/>
      <c r="AY59" s="90"/>
      <c r="CA59" s="1" t="s">
        <v>17</v>
      </c>
    </row>
    <row r="60" spans="1:79" s="4" customFormat="1" ht="12.75" customHeight="1" x14ac:dyDescent="0.25">
      <c r="A60" s="99"/>
      <c r="B60" s="99"/>
      <c r="C60" s="99"/>
      <c r="D60" s="100" t="s">
        <v>28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2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70000</v>
      </c>
      <c r="AK60" s="91"/>
      <c r="AL60" s="91"/>
      <c r="AM60" s="91"/>
      <c r="AN60" s="91"/>
      <c r="AO60" s="91"/>
      <c r="AP60" s="91"/>
      <c r="AQ60" s="91"/>
      <c r="AR60" s="91">
        <f>AB60+AJ60</f>
        <v>70000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5">
      <c r="A62" s="56" t="s">
        <v>43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30" customHeight="1" x14ac:dyDescent="0.25">
      <c r="A63" s="61" t="s">
        <v>29</v>
      </c>
      <c r="B63" s="61"/>
      <c r="C63" s="61"/>
      <c r="D63" s="61"/>
      <c r="E63" s="61"/>
      <c r="F63" s="61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61" t="s">
        <v>3</v>
      </c>
      <c r="AA63" s="61"/>
      <c r="AB63" s="61"/>
      <c r="AC63" s="61"/>
      <c r="AD63" s="61"/>
      <c r="AE63" s="61" t="s">
        <v>2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82" t="s">
        <v>30</v>
      </c>
      <c r="AP63" s="83"/>
      <c r="AQ63" s="83"/>
      <c r="AR63" s="83"/>
      <c r="AS63" s="83"/>
      <c r="AT63" s="83"/>
      <c r="AU63" s="83"/>
      <c r="AV63" s="84"/>
      <c r="AW63" s="82" t="s">
        <v>31</v>
      </c>
      <c r="AX63" s="83"/>
      <c r="AY63" s="83"/>
      <c r="AZ63" s="83"/>
      <c r="BA63" s="83"/>
      <c r="BB63" s="83"/>
      <c r="BC63" s="83"/>
      <c r="BD63" s="84"/>
      <c r="BE63" s="82" t="s">
        <v>28</v>
      </c>
      <c r="BF63" s="83"/>
      <c r="BG63" s="83"/>
      <c r="BH63" s="83"/>
      <c r="BI63" s="83"/>
      <c r="BJ63" s="83"/>
      <c r="BK63" s="83"/>
      <c r="BL63" s="84"/>
    </row>
    <row r="64" spans="1:79" ht="15.75" customHeight="1" x14ac:dyDescent="0.25">
      <c r="A64" s="61">
        <v>1</v>
      </c>
      <c r="B64" s="61"/>
      <c r="C64" s="61"/>
      <c r="D64" s="61"/>
      <c r="E64" s="61"/>
      <c r="F64" s="61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5">
      <c r="A65" s="65" t="s">
        <v>34</v>
      </c>
      <c r="B65" s="65"/>
      <c r="C65" s="65"/>
      <c r="D65" s="65"/>
      <c r="E65" s="65"/>
      <c r="F65" s="65"/>
      <c r="G65" s="66" t="s">
        <v>8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5" t="s">
        <v>20</v>
      </c>
      <c r="AA65" s="65"/>
      <c r="AB65" s="65"/>
      <c r="AC65" s="65"/>
      <c r="AD65" s="65"/>
      <c r="AE65" s="98" t="s">
        <v>33</v>
      </c>
      <c r="AF65" s="98"/>
      <c r="AG65" s="98"/>
      <c r="AH65" s="98"/>
      <c r="AI65" s="98"/>
      <c r="AJ65" s="98"/>
      <c r="AK65" s="98"/>
      <c r="AL65" s="98"/>
      <c r="AM65" s="98"/>
      <c r="AN65" s="66"/>
      <c r="AO65" s="88" t="s">
        <v>9</v>
      </c>
      <c r="AP65" s="88"/>
      <c r="AQ65" s="88"/>
      <c r="AR65" s="88"/>
      <c r="AS65" s="88"/>
      <c r="AT65" s="88"/>
      <c r="AU65" s="88"/>
      <c r="AV65" s="88"/>
      <c r="AW65" s="88" t="s">
        <v>32</v>
      </c>
      <c r="AX65" s="88"/>
      <c r="AY65" s="88"/>
      <c r="AZ65" s="88"/>
      <c r="BA65" s="88"/>
      <c r="BB65" s="88"/>
      <c r="BC65" s="88"/>
      <c r="BD65" s="88"/>
      <c r="BE65" s="88" t="s">
        <v>11</v>
      </c>
      <c r="BF65" s="88"/>
      <c r="BG65" s="88"/>
      <c r="BH65" s="88"/>
      <c r="BI65" s="88"/>
      <c r="BJ65" s="88"/>
      <c r="BK65" s="88"/>
      <c r="BL65" s="88"/>
      <c r="CA65" s="1" t="s">
        <v>18</v>
      </c>
    </row>
    <row r="66" spans="1:79" s="4" customFormat="1" ht="12.75" customHeight="1" x14ac:dyDescent="0.25">
      <c r="A66" s="99">
        <v>0</v>
      </c>
      <c r="B66" s="99"/>
      <c r="C66" s="99"/>
      <c r="D66" s="99"/>
      <c r="E66" s="99"/>
      <c r="F66" s="99"/>
      <c r="G66" s="92" t="s">
        <v>67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>
        <f t="shared" ref="BE66:BE88" si="0">AO66+AW66</f>
        <v>0</v>
      </c>
      <c r="BF66" s="91"/>
      <c r="BG66" s="91"/>
      <c r="BH66" s="91"/>
      <c r="BI66" s="91"/>
      <c r="BJ66" s="91"/>
      <c r="BK66" s="91"/>
      <c r="BL66" s="91"/>
      <c r="CA66" s="4" t="s">
        <v>19</v>
      </c>
    </row>
    <row r="67" spans="1:79" ht="13.2" customHeight="1" x14ac:dyDescent="0.25">
      <c r="A67" s="65">
        <v>1</v>
      </c>
      <c r="B67" s="65"/>
      <c r="C67" s="65"/>
      <c r="D67" s="65"/>
      <c r="E67" s="65"/>
      <c r="F67" s="65"/>
      <c r="G67" s="111" t="s">
        <v>68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9" t="s">
        <v>69</v>
      </c>
      <c r="AA67" s="89"/>
      <c r="AB67" s="89"/>
      <c r="AC67" s="89"/>
      <c r="AD67" s="89"/>
      <c r="AE67" s="111" t="s">
        <v>181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0">
        <v>1</v>
      </c>
      <c r="AP67" s="90"/>
      <c r="AQ67" s="90"/>
      <c r="AR67" s="90"/>
      <c r="AS67" s="90"/>
      <c r="AT67" s="90"/>
      <c r="AU67" s="90"/>
      <c r="AV67" s="90"/>
      <c r="AW67" s="90">
        <v>0</v>
      </c>
      <c r="AX67" s="90"/>
      <c r="AY67" s="90"/>
      <c r="AZ67" s="90"/>
      <c r="BA67" s="90"/>
      <c r="BB67" s="90"/>
      <c r="BC67" s="90"/>
      <c r="BD67" s="90"/>
      <c r="BE67" s="90">
        <f t="shared" si="0"/>
        <v>1</v>
      </c>
      <c r="BF67" s="90"/>
      <c r="BG67" s="90"/>
      <c r="BH67" s="90"/>
      <c r="BI67" s="90"/>
      <c r="BJ67" s="90"/>
      <c r="BK67" s="90"/>
      <c r="BL67" s="90"/>
    </row>
    <row r="68" spans="1:79" ht="13.2" customHeight="1" x14ac:dyDescent="0.25">
      <c r="A68" s="65">
        <v>2</v>
      </c>
      <c r="B68" s="65"/>
      <c r="C68" s="65"/>
      <c r="D68" s="65"/>
      <c r="E68" s="65"/>
      <c r="F68" s="65"/>
      <c r="G68" s="111" t="s">
        <v>71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9" t="s">
        <v>69</v>
      </c>
      <c r="AA68" s="89"/>
      <c r="AB68" s="89"/>
      <c r="AC68" s="89"/>
      <c r="AD68" s="89"/>
      <c r="AE68" s="111" t="s">
        <v>70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0">
        <v>41.5</v>
      </c>
      <c r="AP68" s="90"/>
      <c r="AQ68" s="90"/>
      <c r="AR68" s="90"/>
      <c r="AS68" s="90"/>
      <c r="AT68" s="90"/>
      <c r="AU68" s="90"/>
      <c r="AV68" s="90"/>
      <c r="AW68" s="90">
        <v>0</v>
      </c>
      <c r="AX68" s="90"/>
      <c r="AY68" s="90"/>
      <c r="AZ68" s="90"/>
      <c r="BA68" s="90"/>
      <c r="BB68" s="90"/>
      <c r="BC68" s="90"/>
      <c r="BD68" s="90"/>
      <c r="BE68" s="90">
        <f t="shared" si="0"/>
        <v>41.5</v>
      </c>
      <c r="BF68" s="90"/>
      <c r="BG68" s="90"/>
      <c r="BH68" s="90"/>
      <c r="BI68" s="90"/>
      <c r="BJ68" s="90"/>
      <c r="BK68" s="90"/>
      <c r="BL68" s="90"/>
    </row>
    <row r="69" spans="1:79" ht="13.2" customHeight="1" x14ac:dyDescent="0.25">
      <c r="A69" s="65">
        <v>3</v>
      </c>
      <c r="B69" s="65"/>
      <c r="C69" s="65"/>
      <c r="D69" s="65"/>
      <c r="E69" s="65"/>
      <c r="F69" s="65"/>
      <c r="G69" s="111" t="s">
        <v>72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9" t="s">
        <v>69</v>
      </c>
      <c r="AA69" s="89"/>
      <c r="AB69" s="89"/>
      <c r="AC69" s="89"/>
      <c r="AD69" s="89"/>
      <c r="AE69" s="111" t="s">
        <v>70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0">
        <v>2</v>
      </c>
      <c r="AP69" s="90"/>
      <c r="AQ69" s="90"/>
      <c r="AR69" s="90"/>
      <c r="AS69" s="90"/>
      <c r="AT69" s="90"/>
      <c r="AU69" s="90"/>
      <c r="AV69" s="90"/>
      <c r="AW69" s="90">
        <v>0</v>
      </c>
      <c r="AX69" s="90"/>
      <c r="AY69" s="90"/>
      <c r="AZ69" s="90"/>
      <c r="BA69" s="90"/>
      <c r="BB69" s="90"/>
      <c r="BC69" s="90"/>
      <c r="BD69" s="90"/>
      <c r="BE69" s="90">
        <f t="shared" si="0"/>
        <v>2</v>
      </c>
      <c r="BF69" s="90"/>
      <c r="BG69" s="90"/>
      <c r="BH69" s="90"/>
      <c r="BI69" s="90"/>
      <c r="BJ69" s="90"/>
      <c r="BK69" s="90"/>
      <c r="BL69" s="90"/>
    </row>
    <row r="70" spans="1:79" ht="13.2" customHeight="1" x14ac:dyDescent="0.25">
      <c r="A70" s="65">
        <v>4</v>
      </c>
      <c r="B70" s="65"/>
      <c r="C70" s="65"/>
      <c r="D70" s="65"/>
      <c r="E70" s="65"/>
      <c r="F70" s="65"/>
      <c r="G70" s="111" t="s">
        <v>74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9" t="s">
        <v>69</v>
      </c>
      <c r="AA70" s="89"/>
      <c r="AB70" s="89"/>
      <c r="AC70" s="89"/>
      <c r="AD70" s="89"/>
      <c r="AE70" s="111" t="s">
        <v>70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0">
        <v>23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 t="shared" si="0"/>
        <v>23</v>
      </c>
      <c r="BF70" s="90"/>
      <c r="BG70" s="90"/>
      <c r="BH70" s="90"/>
      <c r="BI70" s="90"/>
      <c r="BJ70" s="90"/>
      <c r="BK70" s="90"/>
      <c r="BL70" s="90"/>
    </row>
    <row r="71" spans="1:79" ht="13.2" customHeight="1" x14ac:dyDescent="0.25">
      <c r="A71" s="65">
        <v>5</v>
      </c>
      <c r="B71" s="65"/>
      <c r="C71" s="65"/>
      <c r="D71" s="65"/>
      <c r="E71" s="65"/>
      <c r="F71" s="65"/>
      <c r="G71" s="111" t="s">
        <v>75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9" t="s">
        <v>69</v>
      </c>
      <c r="AA71" s="89"/>
      <c r="AB71" s="89"/>
      <c r="AC71" s="89"/>
      <c r="AD71" s="89"/>
      <c r="AE71" s="111" t="s">
        <v>70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0">
        <v>2</v>
      </c>
      <c r="AP71" s="90"/>
      <c r="AQ71" s="90"/>
      <c r="AR71" s="90"/>
      <c r="AS71" s="90"/>
      <c r="AT71" s="90"/>
      <c r="AU71" s="90"/>
      <c r="AV71" s="90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f t="shared" si="0"/>
        <v>2</v>
      </c>
      <c r="BF71" s="90"/>
      <c r="BG71" s="90"/>
      <c r="BH71" s="90"/>
      <c r="BI71" s="90"/>
      <c r="BJ71" s="90"/>
      <c r="BK71" s="90"/>
      <c r="BL71" s="90"/>
    </row>
    <row r="72" spans="1:79" ht="26.4" customHeight="1" x14ac:dyDescent="0.25">
      <c r="A72" s="65">
        <v>6</v>
      </c>
      <c r="B72" s="65"/>
      <c r="C72" s="65"/>
      <c r="D72" s="65"/>
      <c r="E72" s="65"/>
      <c r="F72" s="65"/>
      <c r="G72" s="111" t="s">
        <v>182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9" t="s">
        <v>69</v>
      </c>
      <c r="AA72" s="89"/>
      <c r="AB72" s="89"/>
      <c r="AC72" s="89"/>
      <c r="AD72" s="89"/>
      <c r="AE72" s="111" t="s">
        <v>70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0">
        <v>14.5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f t="shared" si="0"/>
        <v>14.5</v>
      </c>
      <c r="BF72" s="90"/>
      <c r="BG72" s="90"/>
      <c r="BH72" s="90"/>
      <c r="BI72" s="90"/>
      <c r="BJ72" s="90"/>
      <c r="BK72" s="90"/>
      <c r="BL72" s="90"/>
    </row>
    <row r="73" spans="1:79" ht="26.4" customHeight="1" x14ac:dyDescent="0.25">
      <c r="A73" s="65">
        <v>7</v>
      </c>
      <c r="B73" s="65"/>
      <c r="C73" s="65"/>
      <c r="D73" s="65"/>
      <c r="E73" s="65"/>
      <c r="F73" s="65"/>
      <c r="G73" s="111" t="s">
        <v>183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9" t="s">
        <v>80</v>
      </c>
      <c r="AA73" s="89"/>
      <c r="AB73" s="89"/>
      <c r="AC73" s="89"/>
      <c r="AD73" s="89"/>
      <c r="AE73" s="111" t="s">
        <v>184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0">
        <v>3906.2</v>
      </c>
      <c r="AP73" s="90"/>
      <c r="AQ73" s="90"/>
      <c r="AR73" s="90"/>
      <c r="AS73" s="90"/>
      <c r="AT73" s="90"/>
      <c r="AU73" s="90"/>
      <c r="AV73" s="90"/>
      <c r="AW73" s="90">
        <v>180</v>
      </c>
      <c r="AX73" s="90"/>
      <c r="AY73" s="90"/>
      <c r="AZ73" s="90"/>
      <c r="BA73" s="90"/>
      <c r="BB73" s="90"/>
      <c r="BC73" s="90"/>
      <c r="BD73" s="90"/>
      <c r="BE73" s="90">
        <f t="shared" si="0"/>
        <v>4086.2</v>
      </c>
      <c r="BF73" s="90"/>
      <c r="BG73" s="90"/>
      <c r="BH73" s="90"/>
      <c r="BI73" s="90"/>
      <c r="BJ73" s="90"/>
      <c r="BK73" s="90"/>
      <c r="BL73" s="90"/>
    </row>
    <row r="74" spans="1:79" s="4" customFormat="1" ht="12.75" customHeight="1" x14ac:dyDescent="0.25">
      <c r="A74" s="99">
        <v>0</v>
      </c>
      <c r="B74" s="99"/>
      <c r="C74" s="99"/>
      <c r="D74" s="99"/>
      <c r="E74" s="99"/>
      <c r="F74" s="99"/>
      <c r="G74" s="115" t="s">
        <v>84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95"/>
      <c r="AA74" s="95"/>
      <c r="AB74" s="95"/>
      <c r="AC74" s="95"/>
      <c r="AD74" s="95"/>
      <c r="AE74" s="115"/>
      <c r="AF74" s="116"/>
      <c r="AG74" s="116"/>
      <c r="AH74" s="116"/>
      <c r="AI74" s="116"/>
      <c r="AJ74" s="116"/>
      <c r="AK74" s="116"/>
      <c r="AL74" s="116"/>
      <c r="AM74" s="116"/>
      <c r="AN74" s="117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>
        <f t="shared" si="0"/>
        <v>0</v>
      </c>
      <c r="BF74" s="91"/>
      <c r="BG74" s="91"/>
      <c r="BH74" s="91"/>
      <c r="BI74" s="91"/>
      <c r="BJ74" s="91"/>
      <c r="BK74" s="91"/>
      <c r="BL74" s="91"/>
    </row>
    <row r="75" spans="1:79" ht="13.2" customHeight="1" x14ac:dyDescent="0.25">
      <c r="A75" s="65">
        <v>1</v>
      </c>
      <c r="B75" s="65"/>
      <c r="C75" s="65"/>
      <c r="D75" s="65"/>
      <c r="E75" s="65"/>
      <c r="F75" s="65"/>
      <c r="G75" s="111" t="s">
        <v>185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9" t="s">
        <v>86</v>
      </c>
      <c r="AA75" s="89"/>
      <c r="AB75" s="89"/>
      <c r="AC75" s="89"/>
      <c r="AD75" s="89"/>
      <c r="AE75" s="111" t="s">
        <v>186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0">
        <v>72000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f t="shared" si="0"/>
        <v>72000</v>
      </c>
      <c r="BF75" s="90"/>
      <c r="BG75" s="90"/>
      <c r="BH75" s="90"/>
      <c r="BI75" s="90"/>
      <c r="BJ75" s="90"/>
      <c r="BK75" s="90"/>
      <c r="BL75" s="90"/>
    </row>
    <row r="76" spans="1:79" ht="26.4" customHeight="1" x14ac:dyDescent="0.25">
      <c r="A76" s="65">
        <v>2</v>
      </c>
      <c r="B76" s="65"/>
      <c r="C76" s="65"/>
      <c r="D76" s="65"/>
      <c r="E76" s="65"/>
      <c r="F76" s="65"/>
      <c r="G76" s="111" t="s">
        <v>187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9" t="s">
        <v>86</v>
      </c>
      <c r="AA76" s="89"/>
      <c r="AB76" s="89"/>
      <c r="AC76" s="89"/>
      <c r="AD76" s="89"/>
      <c r="AE76" s="111" t="s">
        <v>186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0">
        <v>700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f t="shared" si="0"/>
        <v>700</v>
      </c>
      <c r="BF76" s="90"/>
      <c r="BG76" s="90"/>
      <c r="BH76" s="90"/>
      <c r="BI76" s="90"/>
      <c r="BJ76" s="90"/>
      <c r="BK76" s="90"/>
      <c r="BL76" s="90"/>
    </row>
    <row r="77" spans="1:79" ht="26.4" customHeight="1" x14ac:dyDescent="0.25">
      <c r="A77" s="65">
        <v>3</v>
      </c>
      <c r="B77" s="65"/>
      <c r="C77" s="65"/>
      <c r="D77" s="65"/>
      <c r="E77" s="65"/>
      <c r="F77" s="65"/>
      <c r="G77" s="111" t="s">
        <v>188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9" t="s">
        <v>69</v>
      </c>
      <c r="AA77" s="89"/>
      <c r="AB77" s="89"/>
      <c r="AC77" s="89"/>
      <c r="AD77" s="89"/>
      <c r="AE77" s="111" t="s">
        <v>186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0">
        <v>240</v>
      </c>
      <c r="AP77" s="90"/>
      <c r="AQ77" s="90"/>
      <c r="AR77" s="90"/>
      <c r="AS77" s="90"/>
      <c r="AT77" s="90"/>
      <c r="AU77" s="90"/>
      <c r="AV77" s="90"/>
      <c r="AW77" s="90">
        <v>0</v>
      </c>
      <c r="AX77" s="90"/>
      <c r="AY77" s="90"/>
      <c r="AZ77" s="90"/>
      <c r="BA77" s="90"/>
      <c r="BB77" s="90"/>
      <c r="BC77" s="90"/>
      <c r="BD77" s="90"/>
      <c r="BE77" s="90">
        <f t="shared" si="0"/>
        <v>240</v>
      </c>
      <c r="BF77" s="90"/>
      <c r="BG77" s="90"/>
      <c r="BH77" s="90"/>
      <c r="BI77" s="90"/>
      <c r="BJ77" s="90"/>
      <c r="BK77" s="90"/>
      <c r="BL77" s="90"/>
    </row>
    <row r="78" spans="1:79" ht="13.2" customHeight="1" x14ac:dyDescent="0.25">
      <c r="A78" s="65">
        <v>4</v>
      </c>
      <c r="B78" s="65"/>
      <c r="C78" s="65"/>
      <c r="D78" s="65"/>
      <c r="E78" s="65"/>
      <c r="F78" s="65"/>
      <c r="G78" s="111" t="s">
        <v>189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9" t="s">
        <v>80</v>
      </c>
      <c r="AA78" s="89"/>
      <c r="AB78" s="89"/>
      <c r="AC78" s="89"/>
      <c r="AD78" s="89"/>
      <c r="AE78" s="111" t="s">
        <v>184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0">
        <v>0</v>
      </c>
      <c r="AP78" s="90"/>
      <c r="AQ78" s="90"/>
      <c r="AR78" s="90"/>
      <c r="AS78" s="90"/>
      <c r="AT78" s="90"/>
      <c r="AU78" s="90"/>
      <c r="AV78" s="90"/>
      <c r="AW78" s="90">
        <v>180</v>
      </c>
      <c r="AX78" s="90"/>
      <c r="AY78" s="90"/>
      <c r="AZ78" s="90"/>
      <c r="BA78" s="90"/>
      <c r="BB78" s="90"/>
      <c r="BC78" s="90"/>
      <c r="BD78" s="90"/>
      <c r="BE78" s="90">
        <f t="shared" si="0"/>
        <v>180</v>
      </c>
      <c r="BF78" s="90"/>
      <c r="BG78" s="90"/>
      <c r="BH78" s="90"/>
      <c r="BI78" s="90"/>
      <c r="BJ78" s="90"/>
      <c r="BK78" s="90"/>
      <c r="BL78" s="90"/>
    </row>
    <row r="79" spans="1:79" ht="26.4" customHeight="1" x14ac:dyDescent="0.25">
      <c r="A79" s="65">
        <v>5</v>
      </c>
      <c r="B79" s="65"/>
      <c r="C79" s="65"/>
      <c r="D79" s="65"/>
      <c r="E79" s="65"/>
      <c r="F79" s="65"/>
      <c r="G79" s="111" t="s">
        <v>190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9" t="s">
        <v>80</v>
      </c>
      <c r="AA79" s="89"/>
      <c r="AB79" s="89"/>
      <c r="AC79" s="89"/>
      <c r="AD79" s="89"/>
      <c r="AE79" s="111" t="s">
        <v>186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0">
        <v>0</v>
      </c>
      <c r="AP79" s="90"/>
      <c r="AQ79" s="90"/>
      <c r="AR79" s="90"/>
      <c r="AS79" s="90"/>
      <c r="AT79" s="90"/>
      <c r="AU79" s="90"/>
      <c r="AV79" s="90"/>
      <c r="AW79" s="90">
        <v>55</v>
      </c>
      <c r="AX79" s="90"/>
      <c r="AY79" s="90"/>
      <c r="AZ79" s="90"/>
      <c r="BA79" s="90"/>
      <c r="BB79" s="90"/>
      <c r="BC79" s="90"/>
      <c r="BD79" s="90"/>
      <c r="BE79" s="90">
        <f t="shared" si="0"/>
        <v>55</v>
      </c>
      <c r="BF79" s="90"/>
      <c r="BG79" s="90"/>
      <c r="BH79" s="90"/>
      <c r="BI79" s="90"/>
      <c r="BJ79" s="90"/>
      <c r="BK79" s="90"/>
      <c r="BL79" s="90"/>
    </row>
    <row r="80" spans="1:79" ht="13.2" customHeight="1" x14ac:dyDescent="0.25">
      <c r="A80" s="65">
        <v>6</v>
      </c>
      <c r="B80" s="65"/>
      <c r="C80" s="65"/>
      <c r="D80" s="65"/>
      <c r="E80" s="65"/>
      <c r="F80" s="65"/>
      <c r="G80" s="111" t="s">
        <v>166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9" t="s">
        <v>167</v>
      </c>
      <c r="AA80" s="89"/>
      <c r="AB80" s="89"/>
      <c r="AC80" s="89"/>
      <c r="AD80" s="89"/>
      <c r="AE80" s="111" t="s">
        <v>186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0">
        <v>0</v>
      </c>
      <c r="AP80" s="90"/>
      <c r="AQ80" s="90"/>
      <c r="AR80" s="90"/>
      <c r="AS80" s="90"/>
      <c r="AT80" s="90"/>
      <c r="AU80" s="90"/>
      <c r="AV80" s="90"/>
      <c r="AW80" s="90">
        <v>700</v>
      </c>
      <c r="AX80" s="90"/>
      <c r="AY80" s="90"/>
      <c r="AZ80" s="90"/>
      <c r="BA80" s="90"/>
      <c r="BB80" s="90"/>
      <c r="BC80" s="90"/>
      <c r="BD80" s="90"/>
      <c r="BE80" s="90">
        <f t="shared" si="0"/>
        <v>700</v>
      </c>
      <c r="BF80" s="90"/>
      <c r="BG80" s="90"/>
      <c r="BH80" s="90"/>
      <c r="BI80" s="90"/>
      <c r="BJ80" s="90"/>
      <c r="BK80" s="90"/>
      <c r="BL80" s="90"/>
    </row>
    <row r="81" spans="1:64" ht="26.4" customHeight="1" x14ac:dyDescent="0.25">
      <c r="A81" s="65">
        <v>7</v>
      </c>
      <c r="B81" s="65"/>
      <c r="C81" s="65"/>
      <c r="D81" s="65"/>
      <c r="E81" s="65"/>
      <c r="F81" s="65"/>
      <c r="G81" s="111" t="s">
        <v>191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9" t="s">
        <v>86</v>
      </c>
      <c r="AA81" s="89"/>
      <c r="AB81" s="89"/>
      <c r="AC81" s="89"/>
      <c r="AD81" s="89"/>
      <c r="AE81" s="111" t="s">
        <v>186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0">
        <v>51300</v>
      </c>
      <c r="AP81" s="90"/>
      <c r="AQ81" s="90"/>
      <c r="AR81" s="90"/>
      <c r="AS81" s="90"/>
      <c r="AT81" s="90"/>
      <c r="AU81" s="90"/>
      <c r="AV81" s="90"/>
      <c r="AW81" s="90">
        <v>0</v>
      </c>
      <c r="AX81" s="90"/>
      <c r="AY81" s="90"/>
      <c r="AZ81" s="90"/>
      <c r="BA81" s="90"/>
      <c r="BB81" s="90"/>
      <c r="BC81" s="90"/>
      <c r="BD81" s="90"/>
      <c r="BE81" s="90">
        <f t="shared" si="0"/>
        <v>51300</v>
      </c>
      <c r="BF81" s="90"/>
      <c r="BG81" s="90"/>
      <c r="BH81" s="90"/>
      <c r="BI81" s="90"/>
      <c r="BJ81" s="90"/>
      <c r="BK81" s="90"/>
      <c r="BL81" s="90"/>
    </row>
    <row r="82" spans="1:64" ht="13.2" customHeight="1" x14ac:dyDescent="0.25">
      <c r="A82" s="65">
        <v>8</v>
      </c>
      <c r="B82" s="65"/>
      <c r="C82" s="65"/>
      <c r="D82" s="65"/>
      <c r="E82" s="65"/>
      <c r="F82" s="65"/>
      <c r="G82" s="111" t="s">
        <v>192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9" t="s">
        <v>86</v>
      </c>
      <c r="AA82" s="89"/>
      <c r="AB82" s="89"/>
      <c r="AC82" s="89"/>
      <c r="AD82" s="89"/>
      <c r="AE82" s="111" t="s">
        <v>186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0">
        <v>0</v>
      </c>
      <c r="AP82" s="90"/>
      <c r="AQ82" s="90"/>
      <c r="AR82" s="90"/>
      <c r="AS82" s="90"/>
      <c r="AT82" s="90"/>
      <c r="AU82" s="90"/>
      <c r="AV82" s="90"/>
      <c r="AW82" s="90">
        <v>20000</v>
      </c>
      <c r="AX82" s="90"/>
      <c r="AY82" s="90"/>
      <c r="AZ82" s="90"/>
      <c r="BA82" s="90"/>
      <c r="BB82" s="90"/>
      <c r="BC82" s="90"/>
      <c r="BD82" s="90"/>
      <c r="BE82" s="90">
        <f t="shared" si="0"/>
        <v>20000</v>
      </c>
      <c r="BF82" s="90"/>
      <c r="BG82" s="90"/>
      <c r="BH82" s="90"/>
      <c r="BI82" s="90"/>
      <c r="BJ82" s="90"/>
      <c r="BK82" s="90"/>
      <c r="BL82" s="90"/>
    </row>
    <row r="83" spans="1:64" s="4" customFormat="1" ht="12.75" customHeight="1" x14ac:dyDescent="0.25">
      <c r="A83" s="99">
        <v>0</v>
      </c>
      <c r="B83" s="99"/>
      <c r="C83" s="99"/>
      <c r="D83" s="99"/>
      <c r="E83" s="99"/>
      <c r="F83" s="99"/>
      <c r="G83" s="115" t="s">
        <v>90</v>
      </c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7"/>
      <c r="Z83" s="95"/>
      <c r="AA83" s="95"/>
      <c r="AB83" s="95"/>
      <c r="AC83" s="95"/>
      <c r="AD83" s="95"/>
      <c r="AE83" s="115"/>
      <c r="AF83" s="116"/>
      <c r="AG83" s="116"/>
      <c r="AH83" s="116"/>
      <c r="AI83" s="116"/>
      <c r="AJ83" s="116"/>
      <c r="AK83" s="116"/>
      <c r="AL83" s="116"/>
      <c r="AM83" s="116"/>
      <c r="AN83" s="117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>
        <f t="shared" si="0"/>
        <v>0</v>
      </c>
      <c r="BF83" s="91"/>
      <c r="BG83" s="91"/>
      <c r="BH83" s="91"/>
      <c r="BI83" s="91"/>
      <c r="BJ83" s="91"/>
      <c r="BK83" s="91"/>
      <c r="BL83" s="91"/>
    </row>
    <row r="84" spans="1:64" ht="13.2" customHeight="1" x14ac:dyDescent="0.25">
      <c r="A84" s="65">
        <v>1</v>
      </c>
      <c r="B84" s="65"/>
      <c r="C84" s="65"/>
      <c r="D84" s="65"/>
      <c r="E84" s="65"/>
      <c r="F84" s="65"/>
      <c r="G84" s="111" t="s">
        <v>169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9" t="s">
        <v>95</v>
      </c>
      <c r="AA84" s="89"/>
      <c r="AB84" s="89"/>
      <c r="AC84" s="89"/>
      <c r="AD84" s="89"/>
      <c r="AE84" s="111" t="s">
        <v>92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0">
        <v>0</v>
      </c>
      <c r="AP84" s="90"/>
      <c r="AQ84" s="90"/>
      <c r="AR84" s="90"/>
      <c r="AS84" s="90"/>
      <c r="AT84" s="90"/>
      <c r="AU84" s="90"/>
      <c r="AV84" s="90"/>
      <c r="AW84" s="90">
        <v>78.569999999999993</v>
      </c>
      <c r="AX84" s="90"/>
      <c r="AY84" s="90"/>
      <c r="AZ84" s="90"/>
      <c r="BA84" s="90"/>
      <c r="BB84" s="90"/>
      <c r="BC84" s="90"/>
      <c r="BD84" s="90"/>
      <c r="BE84" s="90">
        <f t="shared" si="0"/>
        <v>78.569999999999993</v>
      </c>
      <c r="BF84" s="90"/>
      <c r="BG84" s="90"/>
      <c r="BH84" s="90"/>
      <c r="BI84" s="90"/>
      <c r="BJ84" s="90"/>
      <c r="BK84" s="90"/>
      <c r="BL84" s="90"/>
    </row>
    <row r="85" spans="1:64" ht="13.2" customHeight="1" x14ac:dyDescent="0.25">
      <c r="A85" s="65">
        <v>2</v>
      </c>
      <c r="B85" s="65"/>
      <c r="C85" s="65"/>
      <c r="D85" s="65"/>
      <c r="E85" s="65"/>
      <c r="F85" s="65"/>
      <c r="G85" s="111" t="s">
        <v>170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9" t="s">
        <v>95</v>
      </c>
      <c r="AA85" s="89"/>
      <c r="AB85" s="89"/>
      <c r="AC85" s="89"/>
      <c r="AD85" s="89"/>
      <c r="AE85" s="111" t="s">
        <v>92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0">
        <v>54.25</v>
      </c>
      <c r="AP85" s="90"/>
      <c r="AQ85" s="90"/>
      <c r="AR85" s="90"/>
      <c r="AS85" s="90"/>
      <c r="AT85" s="90"/>
      <c r="AU85" s="90"/>
      <c r="AV85" s="90"/>
      <c r="AW85" s="90">
        <v>2.5</v>
      </c>
      <c r="AX85" s="90"/>
      <c r="AY85" s="90"/>
      <c r="AZ85" s="90"/>
      <c r="BA85" s="90"/>
      <c r="BB85" s="90"/>
      <c r="BC85" s="90"/>
      <c r="BD85" s="90"/>
      <c r="BE85" s="90">
        <f t="shared" si="0"/>
        <v>56.75</v>
      </c>
      <c r="BF85" s="90"/>
      <c r="BG85" s="90"/>
      <c r="BH85" s="90"/>
      <c r="BI85" s="90"/>
      <c r="BJ85" s="90"/>
      <c r="BK85" s="90"/>
      <c r="BL85" s="90"/>
    </row>
    <row r="86" spans="1:64" ht="13.2" customHeight="1" x14ac:dyDescent="0.25">
      <c r="A86" s="65">
        <v>3</v>
      </c>
      <c r="B86" s="65"/>
      <c r="C86" s="65"/>
      <c r="D86" s="65"/>
      <c r="E86" s="65"/>
      <c r="F86" s="65"/>
      <c r="G86" s="111" t="s">
        <v>193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9" t="s">
        <v>95</v>
      </c>
      <c r="AA86" s="89"/>
      <c r="AB86" s="89"/>
      <c r="AC86" s="89"/>
      <c r="AD86" s="89"/>
      <c r="AE86" s="111" t="s">
        <v>92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0">
        <v>16276</v>
      </c>
      <c r="AP86" s="90"/>
      <c r="AQ86" s="90"/>
      <c r="AR86" s="90"/>
      <c r="AS86" s="90"/>
      <c r="AT86" s="90"/>
      <c r="AU86" s="90"/>
      <c r="AV86" s="90"/>
      <c r="AW86" s="90">
        <v>750</v>
      </c>
      <c r="AX86" s="90"/>
      <c r="AY86" s="90"/>
      <c r="AZ86" s="90"/>
      <c r="BA86" s="90"/>
      <c r="BB86" s="90"/>
      <c r="BC86" s="90"/>
      <c r="BD86" s="90"/>
      <c r="BE86" s="90">
        <f t="shared" si="0"/>
        <v>17026</v>
      </c>
      <c r="BF86" s="90"/>
      <c r="BG86" s="90"/>
      <c r="BH86" s="90"/>
      <c r="BI86" s="90"/>
      <c r="BJ86" s="90"/>
      <c r="BK86" s="90"/>
      <c r="BL86" s="90"/>
    </row>
    <row r="87" spans="1:64" s="4" customFormat="1" ht="12.75" customHeight="1" x14ac:dyDescent="0.25">
      <c r="A87" s="99">
        <v>0</v>
      </c>
      <c r="B87" s="99"/>
      <c r="C87" s="99"/>
      <c r="D87" s="99"/>
      <c r="E87" s="99"/>
      <c r="F87" s="99"/>
      <c r="G87" s="115" t="s">
        <v>97</v>
      </c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7"/>
      <c r="Z87" s="95"/>
      <c r="AA87" s="95"/>
      <c r="AB87" s="95"/>
      <c r="AC87" s="95"/>
      <c r="AD87" s="95"/>
      <c r="AE87" s="115"/>
      <c r="AF87" s="116"/>
      <c r="AG87" s="116"/>
      <c r="AH87" s="116"/>
      <c r="AI87" s="116"/>
      <c r="AJ87" s="116"/>
      <c r="AK87" s="116"/>
      <c r="AL87" s="116"/>
      <c r="AM87" s="116"/>
      <c r="AN87" s="117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>
        <f t="shared" si="0"/>
        <v>0</v>
      </c>
      <c r="BF87" s="91"/>
      <c r="BG87" s="91"/>
      <c r="BH87" s="91"/>
      <c r="BI87" s="91"/>
      <c r="BJ87" s="91"/>
      <c r="BK87" s="91"/>
      <c r="BL87" s="91"/>
    </row>
    <row r="88" spans="1:64" ht="26.4" customHeight="1" x14ac:dyDescent="0.25">
      <c r="A88" s="65">
        <v>1</v>
      </c>
      <c r="B88" s="65"/>
      <c r="C88" s="65"/>
      <c r="D88" s="65"/>
      <c r="E88" s="65"/>
      <c r="F88" s="65"/>
      <c r="G88" s="111" t="s">
        <v>173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9" t="s">
        <v>101</v>
      </c>
      <c r="AA88" s="89"/>
      <c r="AB88" s="89"/>
      <c r="AC88" s="89"/>
      <c r="AD88" s="89"/>
      <c r="AE88" s="111" t="s">
        <v>92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0">
        <v>1</v>
      </c>
      <c r="AP88" s="90"/>
      <c r="AQ88" s="90"/>
      <c r="AR88" s="90"/>
      <c r="AS88" s="90"/>
      <c r="AT88" s="90"/>
      <c r="AU88" s="90"/>
      <c r="AV88" s="90"/>
      <c r="AW88" s="90">
        <v>0</v>
      </c>
      <c r="AX88" s="90"/>
      <c r="AY88" s="90"/>
      <c r="AZ88" s="90"/>
      <c r="BA88" s="90"/>
      <c r="BB88" s="90"/>
      <c r="BC88" s="90"/>
      <c r="BD88" s="90"/>
      <c r="BE88" s="90">
        <f t="shared" si="0"/>
        <v>1</v>
      </c>
      <c r="BF88" s="90"/>
      <c r="BG88" s="90"/>
      <c r="BH88" s="90"/>
      <c r="BI88" s="90"/>
      <c r="BJ88" s="90"/>
      <c r="BK88" s="90"/>
      <c r="BL88" s="90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5">
      <c r="A91" s="107" t="s">
        <v>107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5"/>
      <c r="AO91" s="44" t="s">
        <v>108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5">
      <c r="W92" s="105" t="s">
        <v>6</v>
      </c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O92" s="105" t="s">
        <v>52</v>
      </c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</row>
    <row r="93" spans="1:64" ht="15.75" customHeight="1" x14ac:dyDescent="0.25">
      <c r="A93" s="110" t="s">
        <v>4</v>
      </c>
      <c r="B93" s="110"/>
      <c r="C93" s="110"/>
      <c r="D93" s="110"/>
      <c r="E93" s="110"/>
      <c r="F93" s="110"/>
    </row>
    <row r="94" spans="1:64" ht="13.2" customHeight="1" x14ac:dyDescent="0.25">
      <c r="A94" s="40" t="s">
        <v>106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</row>
    <row r="95" spans="1:64" x14ac:dyDescent="0.25">
      <c r="A95" s="106" t="s">
        <v>47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6" customHeight="1" x14ac:dyDescent="0.25">
      <c r="A97" s="107" t="s">
        <v>236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5"/>
      <c r="AO97" s="44" t="s">
        <v>237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</row>
    <row r="98" spans="1:59" x14ac:dyDescent="0.25">
      <c r="W98" s="105" t="s">
        <v>6</v>
      </c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O98" s="105" t="s">
        <v>52</v>
      </c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</row>
    <row r="99" spans="1:59" x14ac:dyDescent="0.25">
      <c r="A99" s="103"/>
      <c r="B99" s="104"/>
      <c r="C99" s="104"/>
      <c r="D99" s="104"/>
      <c r="E99" s="104"/>
      <c r="F99" s="104"/>
      <c r="G99" s="104"/>
      <c r="H99" s="104"/>
    </row>
    <row r="100" spans="1:59" x14ac:dyDescent="0.25">
      <c r="A100" s="105" t="s">
        <v>45</v>
      </c>
      <c r="B100" s="105"/>
      <c r="C100" s="105"/>
      <c r="D100" s="105"/>
      <c r="E100" s="105"/>
      <c r="F100" s="105"/>
      <c r="G100" s="105"/>
      <c r="H100" s="105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316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99:H99"/>
    <mergeCell ref="A100:H100"/>
    <mergeCell ref="A51:C51"/>
    <mergeCell ref="D51:AB51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65:BL65"/>
    <mergeCell ref="A66:F66"/>
    <mergeCell ref="BE67:BL67"/>
    <mergeCell ref="A68:F68"/>
    <mergeCell ref="G68:Y68"/>
    <mergeCell ref="Z68:AD68"/>
    <mergeCell ref="AE68:AN68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</mergeCells>
  <conditionalFormatting sqref="G66:L66">
    <cfRule type="cellIs" dxfId="101" priority="49" stopIfTrue="1" operator="equal">
      <formula>$G65</formula>
    </cfRule>
  </conditionalFormatting>
  <conditionalFormatting sqref="D50">
    <cfRule type="cellIs" dxfId="100" priority="50" stopIfTrue="1" operator="equal">
      <formula>$D49</formula>
    </cfRule>
  </conditionalFormatting>
  <conditionalFormatting sqref="A66:F66">
    <cfRule type="cellIs" dxfId="99" priority="51" stopIfTrue="1" operator="equal">
      <formula>0</formula>
    </cfRule>
  </conditionalFormatting>
  <conditionalFormatting sqref="D51">
    <cfRule type="cellIs" dxfId="98" priority="48" stopIfTrue="1" operator="equal">
      <formula>$D50</formula>
    </cfRule>
  </conditionalFormatting>
  <conditionalFormatting sqref="G67">
    <cfRule type="cellIs" dxfId="97" priority="45" stopIfTrue="1" operator="equal">
      <formula>$G66</formula>
    </cfRule>
  </conditionalFormatting>
  <conditionalFormatting sqref="A67:F67">
    <cfRule type="cellIs" dxfId="96" priority="46" stopIfTrue="1" operator="equal">
      <formula>0</formula>
    </cfRule>
  </conditionalFormatting>
  <conditionalFormatting sqref="G68">
    <cfRule type="cellIs" dxfId="95" priority="43" stopIfTrue="1" operator="equal">
      <formula>$G67</formula>
    </cfRule>
  </conditionalFormatting>
  <conditionalFormatting sqref="A68:F68">
    <cfRule type="cellIs" dxfId="94" priority="44" stopIfTrue="1" operator="equal">
      <formula>0</formula>
    </cfRule>
  </conditionalFormatting>
  <conditionalFormatting sqref="G69">
    <cfRule type="cellIs" dxfId="93" priority="41" stopIfTrue="1" operator="equal">
      <formula>$G68</formula>
    </cfRule>
  </conditionalFormatting>
  <conditionalFormatting sqref="A69:F69">
    <cfRule type="cellIs" dxfId="92" priority="42" stopIfTrue="1" operator="equal">
      <formula>0</formula>
    </cfRule>
  </conditionalFormatting>
  <conditionalFormatting sqref="G70">
    <cfRule type="cellIs" dxfId="91" priority="39" stopIfTrue="1" operator="equal">
      <formula>$G69</formula>
    </cfRule>
  </conditionalFormatting>
  <conditionalFormatting sqref="A70:F70">
    <cfRule type="cellIs" dxfId="90" priority="40" stopIfTrue="1" operator="equal">
      <formula>0</formula>
    </cfRule>
  </conditionalFormatting>
  <conditionalFormatting sqref="G71">
    <cfRule type="cellIs" dxfId="89" priority="37" stopIfTrue="1" operator="equal">
      <formula>$G70</formula>
    </cfRule>
  </conditionalFormatting>
  <conditionalFormatting sqref="A71:F71">
    <cfRule type="cellIs" dxfId="88" priority="38" stopIfTrue="1" operator="equal">
      <formula>0</formula>
    </cfRule>
  </conditionalFormatting>
  <conditionalFormatting sqref="G72">
    <cfRule type="cellIs" dxfId="87" priority="35" stopIfTrue="1" operator="equal">
      <formula>$G71</formula>
    </cfRule>
  </conditionalFormatting>
  <conditionalFormatting sqref="A72:F72">
    <cfRule type="cellIs" dxfId="86" priority="36" stopIfTrue="1" operator="equal">
      <formula>0</formula>
    </cfRule>
  </conditionalFormatting>
  <conditionalFormatting sqref="G73">
    <cfRule type="cellIs" dxfId="85" priority="33" stopIfTrue="1" operator="equal">
      <formula>$G72</formula>
    </cfRule>
  </conditionalFormatting>
  <conditionalFormatting sqref="A73:F73">
    <cfRule type="cellIs" dxfId="84" priority="34" stopIfTrue="1" operator="equal">
      <formula>0</formula>
    </cfRule>
  </conditionalFormatting>
  <conditionalFormatting sqref="G74">
    <cfRule type="cellIs" dxfId="83" priority="31" stopIfTrue="1" operator="equal">
      <formula>$G73</formula>
    </cfRule>
  </conditionalFormatting>
  <conditionalFormatting sqref="A74:F74">
    <cfRule type="cellIs" dxfId="82" priority="32" stopIfTrue="1" operator="equal">
      <formula>0</formula>
    </cfRule>
  </conditionalFormatting>
  <conditionalFormatting sqref="G75">
    <cfRule type="cellIs" dxfId="81" priority="29" stopIfTrue="1" operator="equal">
      <formula>$G74</formula>
    </cfRule>
  </conditionalFormatting>
  <conditionalFormatting sqref="A75:F75">
    <cfRule type="cellIs" dxfId="80" priority="30" stopIfTrue="1" operator="equal">
      <formula>0</formula>
    </cfRule>
  </conditionalFormatting>
  <conditionalFormatting sqref="G76">
    <cfRule type="cellIs" dxfId="79" priority="27" stopIfTrue="1" operator="equal">
      <formula>$G75</formula>
    </cfRule>
  </conditionalFormatting>
  <conditionalFormatting sqref="A76:F76">
    <cfRule type="cellIs" dxfId="78" priority="28" stopIfTrue="1" operator="equal">
      <formula>0</formula>
    </cfRule>
  </conditionalFormatting>
  <conditionalFormatting sqref="G77">
    <cfRule type="cellIs" dxfId="77" priority="25" stopIfTrue="1" operator="equal">
      <formula>$G76</formula>
    </cfRule>
  </conditionalFormatting>
  <conditionalFormatting sqref="A77:F77">
    <cfRule type="cellIs" dxfId="76" priority="26" stopIfTrue="1" operator="equal">
      <formula>0</formula>
    </cfRule>
  </conditionalFormatting>
  <conditionalFormatting sqref="G78">
    <cfRule type="cellIs" dxfId="75" priority="23" stopIfTrue="1" operator="equal">
      <formula>$G77</formula>
    </cfRule>
  </conditionalFormatting>
  <conditionalFormatting sqref="A78:F78">
    <cfRule type="cellIs" dxfId="74" priority="24" stopIfTrue="1" operator="equal">
      <formula>0</formula>
    </cfRule>
  </conditionalFormatting>
  <conditionalFormatting sqref="G79">
    <cfRule type="cellIs" dxfId="73" priority="21" stopIfTrue="1" operator="equal">
      <formula>$G78</formula>
    </cfRule>
  </conditionalFormatting>
  <conditionalFormatting sqref="A79:F79">
    <cfRule type="cellIs" dxfId="72" priority="22" stopIfTrue="1" operator="equal">
      <formula>0</formula>
    </cfRule>
  </conditionalFormatting>
  <conditionalFormatting sqref="G80">
    <cfRule type="cellIs" dxfId="71" priority="19" stopIfTrue="1" operator="equal">
      <formula>$G79</formula>
    </cfRule>
  </conditionalFormatting>
  <conditionalFormatting sqref="A80:F80">
    <cfRule type="cellIs" dxfId="70" priority="20" stopIfTrue="1" operator="equal">
      <formula>0</formula>
    </cfRule>
  </conditionalFormatting>
  <conditionalFormatting sqref="G81">
    <cfRule type="cellIs" dxfId="69" priority="17" stopIfTrue="1" operator="equal">
      <formula>$G80</formula>
    </cfRule>
  </conditionalFormatting>
  <conditionalFormatting sqref="A81:F81">
    <cfRule type="cellIs" dxfId="68" priority="18" stopIfTrue="1" operator="equal">
      <formula>0</formula>
    </cfRule>
  </conditionalFormatting>
  <conditionalFormatting sqref="G82">
    <cfRule type="cellIs" dxfId="67" priority="15" stopIfTrue="1" operator="equal">
      <formula>$G81</formula>
    </cfRule>
  </conditionalFormatting>
  <conditionalFormatting sqref="A82:F82">
    <cfRule type="cellIs" dxfId="66" priority="16" stopIfTrue="1" operator="equal">
      <formula>0</formula>
    </cfRule>
  </conditionalFormatting>
  <conditionalFormatting sqref="G83">
    <cfRule type="cellIs" dxfId="65" priority="13" stopIfTrue="1" operator="equal">
      <formula>$G82</formula>
    </cfRule>
  </conditionalFormatting>
  <conditionalFormatting sqref="A83:F83">
    <cfRule type="cellIs" dxfId="64" priority="14" stopIfTrue="1" operator="equal">
      <formula>0</formula>
    </cfRule>
  </conditionalFormatting>
  <conditionalFormatting sqref="G84">
    <cfRule type="cellIs" dxfId="63" priority="11" stopIfTrue="1" operator="equal">
      <formula>$G83</formula>
    </cfRule>
  </conditionalFormatting>
  <conditionalFormatting sqref="A84:F84">
    <cfRule type="cellIs" dxfId="62" priority="12" stopIfTrue="1" operator="equal">
      <formula>0</formula>
    </cfRule>
  </conditionalFormatting>
  <conditionalFormatting sqref="G85">
    <cfRule type="cellIs" dxfId="61" priority="9" stopIfTrue="1" operator="equal">
      <formula>$G84</formula>
    </cfRule>
  </conditionalFormatting>
  <conditionalFormatting sqref="A85:F85">
    <cfRule type="cellIs" dxfId="60" priority="10" stopIfTrue="1" operator="equal">
      <formula>0</formula>
    </cfRule>
  </conditionalFormatting>
  <conditionalFormatting sqref="G86">
    <cfRule type="cellIs" dxfId="59" priority="7" stopIfTrue="1" operator="equal">
      <formula>$G85</formula>
    </cfRule>
  </conditionalFormatting>
  <conditionalFormatting sqref="A86:F86">
    <cfRule type="cellIs" dxfId="58" priority="8" stopIfTrue="1" operator="equal">
      <formula>0</formula>
    </cfRule>
  </conditionalFormatting>
  <conditionalFormatting sqref="G87">
    <cfRule type="cellIs" dxfId="57" priority="5" stopIfTrue="1" operator="equal">
      <formula>$G86</formula>
    </cfRule>
  </conditionalFormatting>
  <conditionalFormatting sqref="A87:F87">
    <cfRule type="cellIs" dxfId="56" priority="6" stopIfTrue="1" operator="equal">
      <formula>0</formula>
    </cfRule>
  </conditionalFormatting>
  <conditionalFormatting sqref="G88">
    <cfRule type="cellIs" dxfId="55" priority="3" stopIfTrue="1" operator="equal">
      <formula>$G87</formula>
    </cfRule>
  </conditionalFormatting>
  <conditionalFormatting sqref="A88:F88">
    <cfRule type="cellIs" dxfId="54" priority="4" stopIfTrue="1" operator="equal">
      <formula>0</formula>
    </cfRule>
  </conditionalFormatting>
  <pageMargins left="0.32" right="0.33" top="0.39370078740157499" bottom="0.39370078740157499" header="0" footer="0"/>
  <pageSetup paperSize="9" scale="66" fitToHeight="500" orientation="landscape" r:id="rId1"/>
  <headerFooter alignWithMargins="0"/>
  <rowBreaks count="1" manualBreakCount="1">
    <brk id="51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opLeftCell="A33" zoomScaleNormal="100" zoomScaleSheetLayoutView="100" workbookViewId="0">
      <selection activeCell="A90" sqref="A90:H9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8" t="s">
        <v>231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" customHeight="1" x14ac:dyDescent="0.25">
      <c r="AO2" s="39" t="s">
        <v>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15" customHeight="1" x14ac:dyDescent="0.25">
      <c r="AO3" s="39" t="s">
        <v>1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40" t="s">
        <v>105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5">
      <c r="AO5" s="42" t="s">
        <v>21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7.5" customHeight="1" x14ac:dyDescent="0.25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5.9" customHeight="1" x14ac:dyDescent="0.25">
      <c r="AO7" s="39" t="s">
        <v>232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44" t="s">
        <v>233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</row>
    <row r="9" spans="1:77" x14ac:dyDescent="0.25">
      <c r="AO9" s="43" t="s">
        <v>234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77" x14ac:dyDescent="0.25">
      <c r="AO10" s="45" t="s">
        <v>235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</row>
    <row r="11" spans="1:77" ht="15.75" customHeight="1" x14ac:dyDescent="0.2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15.75" customHeight="1" x14ac:dyDescent="0.25">
      <c r="A12" s="51" t="s">
        <v>112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53</v>
      </c>
      <c r="B14" s="48" t="s">
        <v>104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4"/>
      <c r="N14" s="50" t="s">
        <v>105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35"/>
      <c r="AU14" s="48" t="s">
        <v>109</v>
      </c>
      <c r="AV14" s="49"/>
      <c r="AW14" s="49"/>
      <c r="AX14" s="49"/>
      <c r="AY14" s="49"/>
      <c r="AZ14" s="49"/>
      <c r="BA14" s="49"/>
      <c r="BB14" s="49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46" t="s">
        <v>56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33"/>
      <c r="N15" s="47" t="s">
        <v>62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33"/>
      <c r="AU15" s="46" t="s">
        <v>55</v>
      </c>
      <c r="AV15" s="46"/>
      <c r="AW15" s="46"/>
      <c r="AX15" s="46"/>
      <c r="AY15" s="46"/>
      <c r="AZ15" s="46"/>
      <c r="BA15" s="46"/>
      <c r="BB15" s="46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48" t="s">
        <v>115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4"/>
      <c r="N17" s="50" t="s">
        <v>105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35"/>
      <c r="AU17" s="48" t="s">
        <v>109</v>
      </c>
      <c r="AV17" s="49"/>
      <c r="AW17" s="49"/>
      <c r="AX17" s="49"/>
      <c r="AY17" s="49"/>
      <c r="AZ17" s="49"/>
      <c r="BA17" s="49"/>
      <c r="BB17" s="49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46" t="s">
        <v>56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3"/>
      <c r="N18" s="47" t="s">
        <v>61</v>
      </c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33"/>
      <c r="AU18" s="46" t="s">
        <v>55</v>
      </c>
      <c r="AV18" s="46"/>
      <c r="AW18" s="46"/>
      <c r="AX18" s="46"/>
      <c r="AY18" s="46"/>
      <c r="AZ18" s="46"/>
      <c r="BA18" s="46"/>
      <c r="BB18" s="46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27.6" customHeight="1" x14ac:dyDescent="0.25">
      <c r="A20" s="25" t="s">
        <v>54</v>
      </c>
      <c r="B20" s="48" t="s">
        <v>217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8" t="s">
        <v>219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6"/>
      <c r="AA20" s="48" t="s">
        <v>220</v>
      </c>
      <c r="AB20" s="49"/>
      <c r="AC20" s="49"/>
      <c r="AD20" s="49"/>
      <c r="AE20" s="49"/>
      <c r="AF20" s="49"/>
      <c r="AG20" s="49"/>
      <c r="AH20" s="49"/>
      <c r="AI20" s="49"/>
      <c r="AJ20" s="26"/>
      <c r="AK20" s="54" t="s">
        <v>218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6"/>
      <c r="BE20" s="48" t="s">
        <v>110</v>
      </c>
      <c r="BF20" s="49"/>
      <c r="BG20" s="49"/>
      <c r="BH20" s="49"/>
      <c r="BI20" s="49"/>
      <c r="BJ20" s="49"/>
      <c r="BK20" s="49"/>
      <c r="BL20" s="4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46" t="s">
        <v>56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N21" s="46" t="s">
        <v>57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28"/>
      <c r="AA21" s="52" t="s">
        <v>58</v>
      </c>
      <c r="AB21" s="52"/>
      <c r="AC21" s="52"/>
      <c r="AD21" s="52"/>
      <c r="AE21" s="52"/>
      <c r="AF21" s="52"/>
      <c r="AG21" s="52"/>
      <c r="AH21" s="52"/>
      <c r="AI21" s="52"/>
      <c r="AJ21" s="28"/>
      <c r="AK21" s="53" t="s">
        <v>59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8"/>
      <c r="BE21" s="46" t="s">
        <v>60</v>
      </c>
      <c r="BF21" s="46"/>
      <c r="BG21" s="46"/>
      <c r="BH21" s="46"/>
      <c r="BI21" s="46"/>
      <c r="BJ21" s="46"/>
      <c r="BK21" s="46"/>
      <c r="BL21" s="46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62" t="s">
        <v>50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3">
        <v>1056020</v>
      </c>
      <c r="V23" s="63"/>
      <c r="W23" s="63"/>
      <c r="X23" s="63"/>
      <c r="Y23" s="63"/>
      <c r="Z23" s="63"/>
      <c r="AA23" s="63"/>
      <c r="AB23" s="63"/>
      <c r="AC23" s="63"/>
      <c r="AD23" s="63"/>
      <c r="AE23" s="64" t="s">
        <v>51</v>
      </c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3">
        <v>1056020</v>
      </c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56" t="s">
        <v>24</v>
      </c>
      <c r="BE23" s="56"/>
      <c r="BF23" s="56"/>
      <c r="BG23" s="56"/>
      <c r="BH23" s="56"/>
      <c r="BI23" s="56"/>
      <c r="BJ23" s="56"/>
      <c r="BK23" s="56"/>
      <c r="BL23" s="56"/>
    </row>
    <row r="24" spans="1:79" ht="24.9" customHeight="1" x14ac:dyDescent="0.25">
      <c r="A24" s="56" t="s">
        <v>23</v>
      </c>
      <c r="B24" s="56"/>
      <c r="C24" s="56"/>
      <c r="D24" s="56"/>
      <c r="E24" s="56"/>
      <c r="F24" s="56"/>
      <c r="G24" s="56"/>
      <c r="H24" s="56"/>
      <c r="I24" s="63">
        <v>0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56" t="s">
        <v>25</v>
      </c>
      <c r="U24" s="56"/>
      <c r="V24" s="56"/>
      <c r="W24" s="5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39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79" ht="78" customHeight="1" x14ac:dyDescent="0.25">
      <c r="A27" s="55" t="s">
        <v>102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56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27.75" customHeight="1" x14ac:dyDescent="0.25">
      <c r="A30" s="57" t="s">
        <v>29</v>
      </c>
      <c r="B30" s="57"/>
      <c r="C30" s="57"/>
      <c r="D30" s="57"/>
      <c r="E30" s="57"/>
      <c r="F30" s="57"/>
      <c r="G30" s="58" t="s">
        <v>40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5.6" hidden="1" x14ac:dyDescent="0.25">
      <c r="A31" s="61">
        <v>1</v>
      </c>
      <c r="B31" s="61"/>
      <c r="C31" s="61"/>
      <c r="D31" s="61"/>
      <c r="E31" s="61"/>
      <c r="F31" s="61"/>
      <c r="G31" s="58">
        <v>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</row>
    <row r="32" spans="1:79" ht="10.5" hidden="1" customHeight="1" x14ac:dyDescent="0.25">
      <c r="A32" s="65" t="s">
        <v>34</v>
      </c>
      <c r="B32" s="65"/>
      <c r="C32" s="65"/>
      <c r="D32" s="65"/>
      <c r="E32" s="65"/>
      <c r="F32" s="65"/>
      <c r="G32" s="66" t="s">
        <v>8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49</v>
      </c>
    </row>
    <row r="33" spans="1:79" x14ac:dyDescent="0.25">
      <c r="A33" s="65"/>
      <c r="B33" s="65"/>
      <c r="C33" s="65"/>
      <c r="D33" s="65"/>
      <c r="E33" s="65"/>
      <c r="F33" s="65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31.2" customHeight="1" x14ac:dyDescent="0.25">
      <c r="A36" s="55" t="s">
        <v>216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 x14ac:dyDescent="0.25">
      <c r="A39" s="57" t="s">
        <v>29</v>
      </c>
      <c r="B39" s="57"/>
      <c r="C39" s="57"/>
      <c r="D39" s="57"/>
      <c r="E39" s="57"/>
      <c r="F39" s="57"/>
      <c r="G39" s="58" t="s">
        <v>26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6" hidden="1" x14ac:dyDescent="0.25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 x14ac:dyDescent="0.25">
      <c r="A41" s="65" t="s">
        <v>7</v>
      </c>
      <c r="B41" s="65"/>
      <c r="C41" s="65"/>
      <c r="D41" s="65"/>
      <c r="E41" s="65"/>
      <c r="F41" s="65"/>
      <c r="G41" s="66" t="s">
        <v>8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26.4" customHeight="1" x14ac:dyDescent="0.25">
      <c r="A42" s="65">
        <v>1</v>
      </c>
      <c r="B42" s="65"/>
      <c r="C42" s="65"/>
      <c r="D42" s="65"/>
      <c r="E42" s="65"/>
      <c r="F42" s="65"/>
      <c r="G42" s="72" t="s">
        <v>199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  <c r="CA42" s="1" t="s">
        <v>13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5" t="s">
        <v>111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1" t="s">
        <v>29</v>
      </c>
      <c r="B46" s="61"/>
      <c r="C46" s="61"/>
      <c r="D46" s="76" t="s">
        <v>27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 t="s">
        <v>30</v>
      </c>
      <c r="AD46" s="61"/>
      <c r="AE46" s="61"/>
      <c r="AF46" s="61"/>
      <c r="AG46" s="61"/>
      <c r="AH46" s="61"/>
      <c r="AI46" s="61"/>
      <c r="AJ46" s="61"/>
      <c r="AK46" s="61" t="s">
        <v>31</v>
      </c>
      <c r="AL46" s="61"/>
      <c r="AM46" s="61"/>
      <c r="AN46" s="61"/>
      <c r="AO46" s="61"/>
      <c r="AP46" s="61"/>
      <c r="AQ46" s="61"/>
      <c r="AR46" s="61"/>
      <c r="AS46" s="61" t="s">
        <v>28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1"/>
      <c r="B47" s="61"/>
      <c r="C47" s="61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1">
        <v>1</v>
      </c>
      <c r="B48" s="61"/>
      <c r="C48" s="61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5" t="s">
        <v>7</v>
      </c>
      <c r="B49" s="65"/>
      <c r="C49" s="65"/>
      <c r="D49" s="85" t="s">
        <v>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8" t="s">
        <v>9</v>
      </c>
      <c r="AD49" s="88"/>
      <c r="AE49" s="88"/>
      <c r="AF49" s="88"/>
      <c r="AG49" s="88"/>
      <c r="AH49" s="88"/>
      <c r="AI49" s="88"/>
      <c r="AJ49" s="88"/>
      <c r="AK49" s="88" t="s">
        <v>10</v>
      </c>
      <c r="AL49" s="88"/>
      <c r="AM49" s="88"/>
      <c r="AN49" s="88"/>
      <c r="AO49" s="88"/>
      <c r="AP49" s="88"/>
      <c r="AQ49" s="88"/>
      <c r="AR49" s="88"/>
      <c r="AS49" s="89" t="s">
        <v>11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14</v>
      </c>
    </row>
    <row r="50" spans="1:79" ht="13.2" customHeight="1" x14ac:dyDescent="0.25">
      <c r="A50" s="65">
        <v>1</v>
      </c>
      <c r="B50" s="65"/>
      <c r="C50" s="65"/>
      <c r="D50" s="72" t="s">
        <v>200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90">
        <v>1056020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1056020</v>
      </c>
      <c r="AT50" s="90"/>
      <c r="AU50" s="90"/>
      <c r="AV50" s="90"/>
      <c r="AW50" s="90"/>
      <c r="AX50" s="90"/>
      <c r="AY50" s="90"/>
      <c r="AZ50" s="90"/>
      <c r="BA50" s="21"/>
      <c r="BB50" s="21"/>
      <c r="BC50" s="21"/>
      <c r="BD50" s="21"/>
      <c r="BE50" s="21"/>
      <c r="BF50" s="21"/>
      <c r="BG50" s="21"/>
      <c r="BH50" s="21"/>
      <c r="CA50" s="1" t="s">
        <v>15</v>
      </c>
    </row>
    <row r="51" spans="1:79" s="4" customFormat="1" x14ac:dyDescent="0.25">
      <c r="A51" s="99"/>
      <c r="B51" s="99"/>
      <c r="C51" s="99"/>
      <c r="D51" s="100" t="s">
        <v>65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91">
        <v>1056020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1056020</v>
      </c>
      <c r="AT51" s="91"/>
      <c r="AU51" s="91"/>
      <c r="AV51" s="91"/>
      <c r="AW51" s="91"/>
      <c r="AX51" s="91"/>
      <c r="AY51" s="91"/>
      <c r="AZ51" s="91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5">
      <c r="A53" s="39" t="s">
        <v>42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15" customHeight="1" x14ac:dyDescent="0.25">
      <c r="A54" s="75" t="s">
        <v>111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1" t="s">
        <v>29</v>
      </c>
      <c r="B55" s="61"/>
      <c r="C55" s="61"/>
      <c r="D55" s="76" t="s">
        <v>35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 t="s">
        <v>30</v>
      </c>
      <c r="AC55" s="61"/>
      <c r="AD55" s="61"/>
      <c r="AE55" s="61"/>
      <c r="AF55" s="61"/>
      <c r="AG55" s="61"/>
      <c r="AH55" s="61"/>
      <c r="AI55" s="61"/>
      <c r="AJ55" s="61" t="s">
        <v>31</v>
      </c>
      <c r="AK55" s="61"/>
      <c r="AL55" s="61"/>
      <c r="AM55" s="61"/>
      <c r="AN55" s="61"/>
      <c r="AO55" s="61"/>
      <c r="AP55" s="61"/>
      <c r="AQ55" s="61"/>
      <c r="AR55" s="61" t="s">
        <v>28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5">
      <c r="A56" s="61"/>
      <c r="B56" s="61"/>
      <c r="C56" s="61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5">
      <c r="A57" s="61">
        <v>1</v>
      </c>
      <c r="B57" s="61"/>
      <c r="C57" s="61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5">
      <c r="A58" s="65" t="s">
        <v>7</v>
      </c>
      <c r="B58" s="65"/>
      <c r="C58" s="65"/>
      <c r="D58" s="66" t="s">
        <v>8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8" t="s">
        <v>9</v>
      </c>
      <c r="AC58" s="88"/>
      <c r="AD58" s="88"/>
      <c r="AE58" s="88"/>
      <c r="AF58" s="88"/>
      <c r="AG58" s="88"/>
      <c r="AH58" s="88"/>
      <c r="AI58" s="88"/>
      <c r="AJ58" s="88" t="s">
        <v>10</v>
      </c>
      <c r="AK58" s="88"/>
      <c r="AL58" s="88"/>
      <c r="AM58" s="88"/>
      <c r="AN58" s="88"/>
      <c r="AO58" s="88"/>
      <c r="AP58" s="88"/>
      <c r="AQ58" s="88"/>
      <c r="AR58" s="88" t="s">
        <v>11</v>
      </c>
      <c r="AS58" s="88"/>
      <c r="AT58" s="88"/>
      <c r="AU58" s="88"/>
      <c r="AV58" s="88"/>
      <c r="AW58" s="88"/>
      <c r="AX58" s="88"/>
      <c r="AY58" s="88"/>
      <c r="CA58" s="1" t="s">
        <v>16</v>
      </c>
    </row>
    <row r="59" spans="1:79" s="4" customFormat="1" ht="12.75" customHeight="1" x14ac:dyDescent="0.25">
      <c r="A59" s="99"/>
      <c r="B59" s="99"/>
      <c r="C59" s="99"/>
      <c r="D59" s="97" t="s">
        <v>28</v>
      </c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9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>
        <f>AB59+AJ59</f>
        <v>0</v>
      </c>
      <c r="AS59" s="91"/>
      <c r="AT59" s="91"/>
      <c r="AU59" s="91"/>
      <c r="AV59" s="91"/>
      <c r="AW59" s="91"/>
      <c r="AX59" s="91"/>
      <c r="AY59" s="91"/>
      <c r="CA59" s="4" t="s">
        <v>17</v>
      </c>
    </row>
    <row r="61" spans="1:79" ht="15.75" customHeight="1" x14ac:dyDescent="0.25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 x14ac:dyDescent="0.25">
      <c r="A62" s="61" t="s">
        <v>29</v>
      </c>
      <c r="B62" s="61"/>
      <c r="C62" s="61"/>
      <c r="D62" s="61"/>
      <c r="E62" s="61"/>
      <c r="F62" s="61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61" t="s">
        <v>3</v>
      </c>
      <c r="AA62" s="61"/>
      <c r="AB62" s="61"/>
      <c r="AC62" s="61"/>
      <c r="AD62" s="61"/>
      <c r="AE62" s="61" t="s">
        <v>2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82" t="s">
        <v>30</v>
      </c>
      <c r="AP62" s="83"/>
      <c r="AQ62" s="83"/>
      <c r="AR62" s="83"/>
      <c r="AS62" s="83"/>
      <c r="AT62" s="83"/>
      <c r="AU62" s="83"/>
      <c r="AV62" s="84"/>
      <c r="AW62" s="82" t="s">
        <v>31</v>
      </c>
      <c r="AX62" s="83"/>
      <c r="AY62" s="83"/>
      <c r="AZ62" s="83"/>
      <c r="BA62" s="83"/>
      <c r="BB62" s="83"/>
      <c r="BC62" s="83"/>
      <c r="BD62" s="84"/>
      <c r="BE62" s="82" t="s">
        <v>28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5">
      <c r="A63" s="61">
        <v>1</v>
      </c>
      <c r="B63" s="61"/>
      <c r="C63" s="61"/>
      <c r="D63" s="61"/>
      <c r="E63" s="61"/>
      <c r="F63" s="61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5">
      <c r="A64" s="65" t="s">
        <v>34</v>
      </c>
      <c r="B64" s="65"/>
      <c r="C64" s="65"/>
      <c r="D64" s="65"/>
      <c r="E64" s="65"/>
      <c r="F64" s="65"/>
      <c r="G64" s="66" t="s">
        <v>8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20</v>
      </c>
      <c r="AA64" s="65"/>
      <c r="AB64" s="65"/>
      <c r="AC64" s="65"/>
      <c r="AD64" s="65"/>
      <c r="AE64" s="98" t="s">
        <v>33</v>
      </c>
      <c r="AF64" s="98"/>
      <c r="AG64" s="98"/>
      <c r="AH64" s="98"/>
      <c r="AI64" s="98"/>
      <c r="AJ64" s="98"/>
      <c r="AK64" s="98"/>
      <c r="AL64" s="98"/>
      <c r="AM64" s="98"/>
      <c r="AN64" s="66"/>
      <c r="AO64" s="88" t="s">
        <v>9</v>
      </c>
      <c r="AP64" s="88"/>
      <c r="AQ64" s="88"/>
      <c r="AR64" s="88"/>
      <c r="AS64" s="88"/>
      <c r="AT64" s="88"/>
      <c r="AU64" s="88"/>
      <c r="AV64" s="88"/>
      <c r="AW64" s="88" t="s">
        <v>32</v>
      </c>
      <c r="AX64" s="88"/>
      <c r="AY64" s="88"/>
      <c r="AZ64" s="88"/>
      <c r="BA64" s="88"/>
      <c r="BB64" s="88"/>
      <c r="BC64" s="88"/>
      <c r="BD64" s="88"/>
      <c r="BE64" s="88" t="s">
        <v>11</v>
      </c>
      <c r="BF64" s="88"/>
      <c r="BG64" s="88"/>
      <c r="BH64" s="88"/>
      <c r="BI64" s="88"/>
      <c r="BJ64" s="88"/>
      <c r="BK64" s="88"/>
      <c r="BL64" s="88"/>
      <c r="CA64" s="1" t="s">
        <v>18</v>
      </c>
    </row>
    <row r="65" spans="1:79" s="4" customFormat="1" ht="12.75" customHeight="1" x14ac:dyDescent="0.25">
      <c r="A65" s="99">
        <v>0</v>
      </c>
      <c r="B65" s="99"/>
      <c r="C65" s="99"/>
      <c r="D65" s="99"/>
      <c r="E65" s="99"/>
      <c r="F65" s="99"/>
      <c r="G65" s="92" t="s">
        <v>67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>
        <f t="shared" ref="BE65:BE79" si="0">AO65+AW65</f>
        <v>0</v>
      </c>
      <c r="BF65" s="91"/>
      <c r="BG65" s="91"/>
      <c r="BH65" s="91"/>
      <c r="BI65" s="91"/>
      <c r="BJ65" s="91"/>
      <c r="BK65" s="91"/>
      <c r="BL65" s="91"/>
      <c r="CA65" s="4" t="s">
        <v>19</v>
      </c>
    </row>
    <row r="66" spans="1:79" ht="13.2" customHeight="1" x14ac:dyDescent="0.25">
      <c r="A66" s="65">
        <v>1</v>
      </c>
      <c r="B66" s="65"/>
      <c r="C66" s="65"/>
      <c r="D66" s="65"/>
      <c r="E66" s="65"/>
      <c r="F66" s="65"/>
      <c r="G66" s="111" t="s">
        <v>201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9" t="s">
        <v>69</v>
      </c>
      <c r="AA66" s="89"/>
      <c r="AB66" s="89"/>
      <c r="AC66" s="89"/>
      <c r="AD66" s="89"/>
      <c r="AE66" s="111" t="s">
        <v>202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90">
        <v>1</v>
      </c>
      <c r="AP66" s="90"/>
      <c r="AQ66" s="90"/>
      <c r="AR66" s="90"/>
      <c r="AS66" s="90"/>
      <c r="AT66" s="90"/>
      <c r="AU66" s="90"/>
      <c r="AV66" s="90"/>
      <c r="AW66" s="90">
        <v>0</v>
      </c>
      <c r="AX66" s="90"/>
      <c r="AY66" s="90"/>
      <c r="AZ66" s="90"/>
      <c r="BA66" s="90"/>
      <c r="BB66" s="90"/>
      <c r="BC66" s="90"/>
      <c r="BD66" s="90"/>
      <c r="BE66" s="90">
        <f t="shared" si="0"/>
        <v>1</v>
      </c>
      <c r="BF66" s="90"/>
      <c r="BG66" s="90"/>
      <c r="BH66" s="90"/>
      <c r="BI66" s="90"/>
      <c r="BJ66" s="90"/>
      <c r="BK66" s="90"/>
      <c r="BL66" s="90"/>
    </row>
    <row r="67" spans="1:79" ht="13.2" customHeight="1" x14ac:dyDescent="0.25">
      <c r="A67" s="65">
        <v>2</v>
      </c>
      <c r="B67" s="65"/>
      <c r="C67" s="65"/>
      <c r="D67" s="65"/>
      <c r="E67" s="65"/>
      <c r="F67" s="65"/>
      <c r="G67" s="111" t="s">
        <v>203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9" t="s">
        <v>69</v>
      </c>
      <c r="AA67" s="89"/>
      <c r="AB67" s="89"/>
      <c r="AC67" s="89"/>
      <c r="AD67" s="89"/>
      <c r="AE67" s="111" t="s">
        <v>70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0">
        <v>6.5</v>
      </c>
      <c r="AP67" s="90"/>
      <c r="AQ67" s="90"/>
      <c r="AR67" s="90"/>
      <c r="AS67" s="90"/>
      <c r="AT67" s="90"/>
      <c r="AU67" s="90"/>
      <c r="AV67" s="90"/>
      <c r="AW67" s="90">
        <v>0</v>
      </c>
      <c r="AX67" s="90"/>
      <c r="AY67" s="90"/>
      <c r="AZ67" s="90"/>
      <c r="BA67" s="90"/>
      <c r="BB67" s="90"/>
      <c r="BC67" s="90"/>
      <c r="BD67" s="90"/>
      <c r="BE67" s="90">
        <f t="shared" si="0"/>
        <v>6.5</v>
      </c>
      <c r="BF67" s="90"/>
      <c r="BG67" s="90"/>
      <c r="BH67" s="90"/>
      <c r="BI67" s="90"/>
      <c r="BJ67" s="90"/>
      <c r="BK67" s="90"/>
      <c r="BL67" s="90"/>
    </row>
    <row r="68" spans="1:79" ht="13.2" customHeight="1" x14ac:dyDescent="0.25">
      <c r="A68" s="65">
        <v>3</v>
      </c>
      <c r="B68" s="65"/>
      <c r="C68" s="65"/>
      <c r="D68" s="65"/>
      <c r="E68" s="65"/>
      <c r="F68" s="65"/>
      <c r="G68" s="111" t="s">
        <v>204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9" t="s">
        <v>69</v>
      </c>
      <c r="AA68" s="89"/>
      <c r="AB68" s="89"/>
      <c r="AC68" s="89"/>
      <c r="AD68" s="89"/>
      <c r="AE68" s="111" t="s">
        <v>70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0">
        <v>1</v>
      </c>
      <c r="AP68" s="90"/>
      <c r="AQ68" s="90"/>
      <c r="AR68" s="90"/>
      <c r="AS68" s="90"/>
      <c r="AT68" s="90"/>
      <c r="AU68" s="90"/>
      <c r="AV68" s="90"/>
      <c r="AW68" s="90">
        <v>0</v>
      </c>
      <c r="AX68" s="90"/>
      <c r="AY68" s="90"/>
      <c r="AZ68" s="90"/>
      <c r="BA68" s="90"/>
      <c r="BB68" s="90"/>
      <c r="BC68" s="90"/>
      <c r="BD68" s="90"/>
      <c r="BE68" s="90">
        <f t="shared" si="0"/>
        <v>1</v>
      </c>
      <c r="BF68" s="90"/>
      <c r="BG68" s="90"/>
      <c r="BH68" s="90"/>
      <c r="BI68" s="90"/>
      <c r="BJ68" s="90"/>
      <c r="BK68" s="90"/>
      <c r="BL68" s="90"/>
    </row>
    <row r="69" spans="1:79" ht="13.2" customHeight="1" x14ac:dyDescent="0.25">
      <c r="A69" s="65">
        <v>4</v>
      </c>
      <c r="B69" s="65"/>
      <c r="C69" s="65"/>
      <c r="D69" s="65"/>
      <c r="E69" s="65"/>
      <c r="F69" s="65"/>
      <c r="G69" s="111" t="s">
        <v>205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9" t="s">
        <v>69</v>
      </c>
      <c r="AA69" s="89"/>
      <c r="AB69" s="89"/>
      <c r="AC69" s="89"/>
      <c r="AD69" s="89"/>
      <c r="AE69" s="111" t="s">
        <v>70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0">
        <v>4.5</v>
      </c>
      <c r="AP69" s="90"/>
      <c r="AQ69" s="90"/>
      <c r="AR69" s="90"/>
      <c r="AS69" s="90"/>
      <c r="AT69" s="90"/>
      <c r="AU69" s="90"/>
      <c r="AV69" s="90"/>
      <c r="AW69" s="90">
        <v>0</v>
      </c>
      <c r="AX69" s="90"/>
      <c r="AY69" s="90"/>
      <c r="AZ69" s="90"/>
      <c r="BA69" s="90"/>
      <c r="BB69" s="90"/>
      <c r="BC69" s="90"/>
      <c r="BD69" s="90"/>
      <c r="BE69" s="90">
        <f t="shared" si="0"/>
        <v>4.5</v>
      </c>
      <c r="BF69" s="90"/>
      <c r="BG69" s="90"/>
      <c r="BH69" s="90"/>
      <c r="BI69" s="90"/>
      <c r="BJ69" s="90"/>
      <c r="BK69" s="90"/>
      <c r="BL69" s="90"/>
    </row>
    <row r="70" spans="1:79" ht="13.2" customHeight="1" x14ac:dyDescent="0.25">
      <c r="A70" s="65">
        <v>5</v>
      </c>
      <c r="B70" s="65"/>
      <c r="C70" s="65"/>
      <c r="D70" s="65"/>
      <c r="E70" s="65"/>
      <c r="F70" s="65"/>
      <c r="G70" s="111" t="s">
        <v>206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9" t="s">
        <v>69</v>
      </c>
      <c r="AA70" s="89"/>
      <c r="AB70" s="89"/>
      <c r="AC70" s="89"/>
      <c r="AD70" s="89"/>
      <c r="AE70" s="111" t="s">
        <v>70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0">
        <v>1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 t="shared" si="0"/>
        <v>1</v>
      </c>
      <c r="BF70" s="90"/>
      <c r="BG70" s="90"/>
      <c r="BH70" s="90"/>
      <c r="BI70" s="90"/>
      <c r="BJ70" s="90"/>
      <c r="BK70" s="90"/>
      <c r="BL70" s="90"/>
    </row>
    <row r="71" spans="1:79" ht="26.4" customHeight="1" x14ac:dyDescent="0.25">
      <c r="A71" s="65">
        <v>6</v>
      </c>
      <c r="B71" s="65"/>
      <c r="C71" s="65"/>
      <c r="D71" s="65"/>
      <c r="E71" s="65"/>
      <c r="F71" s="65"/>
      <c r="G71" s="111" t="s">
        <v>207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9" t="s">
        <v>80</v>
      </c>
      <c r="AA71" s="89"/>
      <c r="AB71" s="89"/>
      <c r="AC71" s="89"/>
      <c r="AD71" s="89"/>
      <c r="AE71" s="111" t="s">
        <v>148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0">
        <v>1056</v>
      </c>
      <c r="AP71" s="90"/>
      <c r="AQ71" s="90"/>
      <c r="AR71" s="90"/>
      <c r="AS71" s="90"/>
      <c r="AT71" s="90"/>
      <c r="AU71" s="90"/>
      <c r="AV71" s="90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f t="shared" si="0"/>
        <v>1056</v>
      </c>
      <c r="BF71" s="90"/>
      <c r="BG71" s="90"/>
      <c r="BH71" s="90"/>
      <c r="BI71" s="90"/>
      <c r="BJ71" s="90"/>
      <c r="BK71" s="90"/>
      <c r="BL71" s="90"/>
    </row>
    <row r="72" spans="1:79" s="4" customFormat="1" ht="12.75" customHeight="1" x14ac:dyDescent="0.25">
      <c r="A72" s="99">
        <v>0</v>
      </c>
      <c r="B72" s="99"/>
      <c r="C72" s="99"/>
      <c r="D72" s="99"/>
      <c r="E72" s="99"/>
      <c r="F72" s="99"/>
      <c r="G72" s="115" t="s">
        <v>84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95"/>
      <c r="AA72" s="95"/>
      <c r="AB72" s="95"/>
      <c r="AC72" s="95"/>
      <c r="AD72" s="95"/>
      <c r="AE72" s="115"/>
      <c r="AF72" s="116"/>
      <c r="AG72" s="116"/>
      <c r="AH72" s="116"/>
      <c r="AI72" s="116"/>
      <c r="AJ72" s="116"/>
      <c r="AK72" s="116"/>
      <c r="AL72" s="116"/>
      <c r="AM72" s="116"/>
      <c r="AN72" s="117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>
        <f t="shared" si="0"/>
        <v>0</v>
      </c>
      <c r="BF72" s="91"/>
      <c r="BG72" s="91"/>
      <c r="BH72" s="91"/>
      <c r="BI72" s="91"/>
      <c r="BJ72" s="91"/>
      <c r="BK72" s="91"/>
      <c r="BL72" s="91"/>
    </row>
    <row r="73" spans="1:79" ht="13.2" customHeight="1" x14ac:dyDescent="0.25">
      <c r="A73" s="65">
        <v>1</v>
      </c>
      <c r="B73" s="65"/>
      <c r="C73" s="65"/>
      <c r="D73" s="65"/>
      <c r="E73" s="65"/>
      <c r="F73" s="65"/>
      <c r="G73" s="111" t="s">
        <v>208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9" t="s">
        <v>69</v>
      </c>
      <c r="AA73" s="89"/>
      <c r="AB73" s="89"/>
      <c r="AC73" s="89"/>
      <c r="AD73" s="89"/>
      <c r="AE73" s="111" t="s">
        <v>209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0">
        <v>9</v>
      </c>
      <c r="AP73" s="90"/>
      <c r="AQ73" s="90"/>
      <c r="AR73" s="90"/>
      <c r="AS73" s="90"/>
      <c r="AT73" s="90"/>
      <c r="AU73" s="90"/>
      <c r="AV73" s="90"/>
      <c r="AW73" s="90">
        <v>0</v>
      </c>
      <c r="AX73" s="90"/>
      <c r="AY73" s="90"/>
      <c r="AZ73" s="90"/>
      <c r="BA73" s="90"/>
      <c r="BB73" s="90"/>
      <c r="BC73" s="90"/>
      <c r="BD73" s="90"/>
      <c r="BE73" s="90">
        <f t="shared" si="0"/>
        <v>9</v>
      </c>
      <c r="BF73" s="90"/>
      <c r="BG73" s="90"/>
      <c r="BH73" s="90"/>
      <c r="BI73" s="90"/>
      <c r="BJ73" s="90"/>
      <c r="BK73" s="90"/>
      <c r="BL73" s="90"/>
    </row>
    <row r="74" spans="1:79" ht="13.2" customHeight="1" x14ac:dyDescent="0.25">
      <c r="A74" s="65">
        <v>2</v>
      </c>
      <c r="B74" s="65"/>
      <c r="C74" s="65"/>
      <c r="D74" s="65"/>
      <c r="E74" s="65"/>
      <c r="F74" s="65"/>
      <c r="G74" s="111" t="s">
        <v>210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9" t="s">
        <v>69</v>
      </c>
      <c r="AA74" s="89"/>
      <c r="AB74" s="89"/>
      <c r="AC74" s="89"/>
      <c r="AD74" s="89"/>
      <c r="AE74" s="111" t="s">
        <v>211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0">
        <v>21</v>
      </c>
      <c r="AP74" s="90"/>
      <c r="AQ74" s="90"/>
      <c r="AR74" s="90"/>
      <c r="AS74" s="90"/>
      <c r="AT74" s="90"/>
      <c r="AU74" s="90"/>
      <c r="AV74" s="90"/>
      <c r="AW74" s="90">
        <v>0</v>
      </c>
      <c r="AX74" s="90"/>
      <c r="AY74" s="90"/>
      <c r="AZ74" s="90"/>
      <c r="BA74" s="90"/>
      <c r="BB74" s="90"/>
      <c r="BC74" s="90"/>
      <c r="BD74" s="90"/>
      <c r="BE74" s="90">
        <f t="shared" si="0"/>
        <v>21</v>
      </c>
      <c r="BF74" s="90"/>
      <c r="BG74" s="90"/>
      <c r="BH74" s="90"/>
      <c r="BI74" s="90"/>
      <c r="BJ74" s="90"/>
      <c r="BK74" s="90"/>
      <c r="BL74" s="90"/>
    </row>
    <row r="75" spans="1:79" s="4" customFormat="1" ht="12.75" customHeight="1" x14ac:dyDescent="0.25">
      <c r="A75" s="99">
        <v>0</v>
      </c>
      <c r="B75" s="99"/>
      <c r="C75" s="99"/>
      <c r="D75" s="99"/>
      <c r="E75" s="99"/>
      <c r="F75" s="99"/>
      <c r="G75" s="115" t="s">
        <v>90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95"/>
      <c r="AA75" s="95"/>
      <c r="AB75" s="95"/>
      <c r="AC75" s="95"/>
      <c r="AD75" s="95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>
        <f t="shared" si="0"/>
        <v>0</v>
      </c>
      <c r="BF75" s="91"/>
      <c r="BG75" s="91"/>
      <c r="BH75" s="91"/>
      <c r="BI75" s="91"/>
      <c r="BJ75" s="91"/>
      <c r="BK75" s="91"/>
      <c r="BL75" s="91"/>
    </row>
    <row r="76" spans="1:79" ht="13.2" customHeight="1" x14ac:dyDescent="0.25">
      <c r="A76" s="65">
        <v>1</v>
      </c>
      <c r="B76" s="65"/>
      <c r="C76" s="65"/>
      <c r="D76" s="65"/>
      <c r="E76" s="65"/>
      <c r="F76" s="65"/>
      <c r="G76" s="111" t="s">
        <v>212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9" t="s">
        <v>80</v>
      </c>
      <c r="AA76" s="89"/>
      <c r="AB76" s="89"/>
      <c r="AC76" s="89"/>
      <c r="AD76" s="89"/>
      <c r="AE76" s="111" t="s">
        <v>213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0">
        <v>28.57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f t="shared" si="0"/>
        <v>28.57</v>
      </c>
      <c r="BF76" s="90"/>
      <c r="BG76" s="90"/>
      <c r="BH76" s="90"/>
      <c r="BI76" s="90"/>
      <c r="BJ76" s="90"/>
      <c r="BK76" s="90"/>
      <c r="BL76" s="90"/>
    </row>
    <row r="77" spans="1:79" s="4" customFormat="1" ht="12.75" customHeight="1" x14ac:dyDescent="0.25">
      <c r="A77" s="99">
        <v>0</v>
      </c>
      <c r="B77" s="99"/>
      <c r="C77" s="99"/>
      <c r="D77" s="99"/>
      <c r="E77" s="99"/>
      <c r="F77" s="99"/>
      <c r="G77" s="115" t="s">
        <v>97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95"/>
      <c r="AA77" s="95"/>
      <c r="AB77" s="95"/>
      <c r="AC77" s="95"/>
      <c r="AD77" s="95"/>
      <c r="AE77" s="115"/>
      <c r="AF77" s="116"/>
      <c r="AG77" s="116"/>
      <c r="AH77" s="116"/>
      <c r="AI77" s="116"/>
      <c r="AJ77" s="116"/>
      <c r="AK77" s="116"/>
      <c r="AL77" s="116"/>
      <c r="AM77" s="116"/>
      <c r="AN77" s="117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>
        <f t="shared" si="0"/>
        <v>0</v>
      </c>
      <c r="BF77" s="91"/>
      <c r="BG77" s="91"/>
      <c r="BH77" s="91"/>
      <c r="BI77" s="91"/>
      <c r="BJ77" s="91"/>
      <c r="BK77" s="91"/>
      <c r="BL77" s="91"/>
    </row>
    <row r="78" spans="1:79" ht="26.4" customHeight="1" x14ac:dyDescent="0.25">
      <c r="A78" s="65">
        <v>1</v>
      </c>
      <c r="B78" s="65"/>
      <c r="C78" s="65"/>
      <c r="D78" s="65"/>
      <c r="E78" s="65"/>
      <c r="F78" s="65"/>
      <c r="G78" s="111" t="s">
        <v>214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9" t="s">
        <v>101</v>
      </c>
      <c r="AA78" s="89"/>
      <c r="AB78" s="89"/>
      <c r="AC78" s="89"/>
      <c r="AD78" s="89"/>
      <c r="AE78" s="111" t="s">
        <v>213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0">
        <v>1</v>
      </c>
      <c r="AP78" s="90"/>
      <c r="AQ78" s="90"/>
      <c r="AR78" s="90"/>
      <c r="AS78" s="90"/>
      <c r="AT78" s="90"/>
      <c r="AU78" s="90"/>
      <c r="AV78" s="90"/>
      <c r="AW78" s="90">
        <v>0</v>
      </c>
      <c r="AX78" s="90"/>
      <c r="AY78" s="90"/>
      <c r="AZ78" s="90"/>
      <c r="BA78" s="90"/>
      <c r="BB78" s="90"/>
      <c r="BC78" s="90"/>
      <c r="BD78" s="90"/>
      <c r="BE78" s="90">
        <f t="shared" si="0"/>
        <v>1</v>
      </c>
      <c r="BF78" s="90"/>
      <c r="BG78" s="90"/>
      <c r="BH78" s="90"/>
      <c r="BI78" s="90"/>
      <c r="BJ78" s="90"/>
      <c r="BK78" s="90"/>
      <c r="BL78" s="90"/>
    </row>
    <row r="79" spans="1:79" ht="26.4" customHeight="1" x14ac:dyDescent="0.25">
      <c r="A79" s="65">
        <v>2</v>
      </c>
      <c r="B79" s="65"/>
      <c r="C79" s="65"/>
      <c r="D79" s="65"/>
      <c r="E79" s="65"/>
      <c r="F79" s="65"/>
      <c r="G79" s="111" t="s">
        <v>215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9" t="s">
        <v>101</v>
      </c>
      <c r="AA79" s="89"/>
      <c r="AB79" s="89"/>
      <c r="AC79" s="89"/>
      <c r="AD79" s="89"/>
      <c r="AE79" s="111" t="s">
        <v>213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0">
        <v>1</v>
      </c>
      <c r="AP79" s="90"/>
      <c r="AQ79" s="90"/>
      <c r="AR79" s="90"/>
      <c r="AS79" s="90"/>
      <c r="AT79" s="90"/>
      <c r="AU79" s="90"/>
      <c r="AV79" s="90"/>
      <c r="AW79" s="90">
        <v>0</v>
      </c>
      <c r="AX79" s="90"/>
      <c r="AY79" s="90"/>
      <c r="AZ79" s="90"/>
      <c r="BA79" s="90"/>
      <c r="BB79" s="90"/>
      <c r="BC79" s="90"/>
      <c r="BD79" s="90"/>
      <c r="BE79" s="90">
        <f t="shared" si="0"/>
        <v>1</v>
      </c>
      <c r="BF79" s="90"/>
      <c r="BG79" s="90"/>
      <c r="BH79" s="90"/>
      <c r="BI79" s="90"/>
      <c r="BJ79" s="90"/>
      <c r="BK79" s="90"/>
      <c r="BL79" s="90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5">
      <c r="A82" s="107" t="s">
        <v>107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5"/>
      <c r="AO82" s="44" t="s">
        <v>108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x14ac:dyDescent="0.25">
      <c r="W83" s="105" t="s">
        <v>6</v>
      </c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O83" s="105" t="s">
        <v>52</v>
      </c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</row>
    <row r="84" spans="1:59" ht="15.75" customHeight="1" x14ac:dyDescent="0.25">
      <c r="A84" s="110" t="s">
        <v>4</v>
      </c>
      <c r="B84" s="110"/>
      <c r="C84" s="110"/>
      <c r="D84" s="110"/>
      <c r="E84" s="110"/>
      <c r="F84" s="110"/>
    </row>
    <row r="85" spans="1:59" ht="13.2" customHeight="1" x14ac:dyDescent="0.25">
      <c r="A85" s="40" t="s">
        <v>106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</row>
    <row r="86" spans="1:59" x14ac:dyDescent="0.25">
      <c r="A86" s="106" t="s">
        <v>47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07" t="s">
        <v>236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5"/>
      <c r="AO88" s="44" t="s">
        <v>237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</row>
    <row r="89" spans="1:59" x14ac:dyDescent="0.25">
      <c r="W89" s="105" t="s">
        <v>6</v>
      </c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O89" s="105" t="s">
        <v>52</v>
      </c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</row>
    <row r="90" spans="1:59" x14ac:dyDescent="0.25">
      <c r="A90" s="103"/>
      <c r="B90" s="104"/>
      <c r="C90" s="104"/>
      <c r="D90" s="104"/>
      <c r="E90" s="104"/>
      <c r="F90" s="104"/>
      <c r="G90" s="104"/>
      <c r="H90" s="104"/>
    </row>
    <row r="91" spans="1:59" x14ac:dyDescent="0.25">
      <c r="A91" s="105" t="s">
        <v>45</v>
      </c>
      <c r="B91" s="105"/>
      <c r="C91" s="105"/>
      <c r="D91" s="105"/>
      <c r="E91" s="105"/>
      <c r="F91" s="105"/>
      <c r="G91" s="105"/>
      <c r="H91" s="105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55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90:H90"/>
    <mergeCell ref="A91:H91"/>
    <mergeCell ref="A51:C51"/>
    <mergeCell ref="D51:AB51"/>
    <mergeCell ref="A66:F66"/>
    <mergeCell ref="G66:Y66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</mergeCells>
  <conditionalFormatting sqref="G65:L65">
    <cfRule type="cellIs" dxfId="53" priority="33" stopIfTrue="1" operator="equal">
      <formula>$G64</formula>
    </cfRule>
  </conditionalFormatting>
  <conditionalFormatting sqref="D50">
    <cfRule type="cellIs" dxfId="52" priority="34" stopIfTrue="1" operator="equal">
      <formula>$D49</formula>
    </cfRule>
  </conditionalFormatting>
  <conditionalFormatting sqref="A65:F65">
    <cfRule type="cellIs" dxfId="51" priority="35" stopIfTrue="1" operator="equal">
      <formula>0</formula>
    </cfRule>
  </conditionalFormatting>
  <conditionalFormatting sqref="D51">
    <cfRule type="cellIs" dxfId="50" priority="32" stopIfTrue="1" operator="equal">
      <formula>$D50</formula>
    </cfRule>
  </conditionalFormatting>
  <conditionalFormatting sqref="G66">
    <cfRule type="cellIs" dxfId="49" priority="29" stopIfTrue="1" operator="equal">
      <formula>$G65</formula>
    </cfRule>
  </conditionalFormatting>
  <conditionalFormatting sqref="A66:F66">
    <cfRule type="cellIs" dxfId="48" priority="30" stopIfTrue="1" operator="equal">
      <formula>0</formula>
    </cfRule>
  </conditionalFormatting>
  <conditionalFormatting sqref="G67">
    <cfRule type="cellIs" dxfId="47" priority="27" stopIfTrue="1" operator="equal">
      <formula>$G66</formula>
    </cfRule>
  </conditionalFormatting>
  <conditionalFormatting sqref="A67:F67">
    <cfRule type="cellIs" dxfId="46" priority="28" stopIfTrue="1" operator="equal">
      <formula>0</formula>
    </cfRule>
  </conditionalFormatting>
  <conditionalFormatting sqref="G68">
    <cfRule type="cellIs" dxfId="45" priority="25" stopIfTrue="1" operator="equal">
      <formula>$G67</formula>
    </cfRule>
  </conditionalFormatting>
  <conditionalFormatting sqref="A68:F68">
    <cfRule type="cellIs" dxfId="44" priority="26" stopIfTrue="1" operator="equal">
      <formula>0</formula>
    </cfRule>
  </conditionalFormatting>
  <conditionalFormatting sqref="G69">
    <cfRule type="cellIs" dxfId="43" priority="23" stopIfTrue="1" operator="equal">
      <formula>$G68</formula>
    </cfRule>
  </conditionalFormatting>
  <conditionalFormatting sqref="A69:F69">
    <cfRule type="cellIs" dxfId="42" priority="24" stopIfTrue="1" operator="equal">
      <formula>0</formula>
    </cfRule>
  </conditionalFormatting>
  <conditionalFormatting sqref="G70">
    <cfRule type="cellIs" dxfId="41" priority="21" stopIfTrue="1" operator="equal">
      <formula>$G69</formula>
    </cfRule>
  </conditionalFormatting>
  <conditionalFormatting sqref="A70:F70">
    <cfRule type="cellIs" dxfId="40" priority="22" stopIfTrue="1" operator="equal">
      <formula>0</formula>
    </cfRule>
  </conditionalFormatting>
  <conditionalFormatting sqref="G71">
    <cfRule type="cellIs" dxfId="39" priority="19" stopIfTrue="1" operator="equal">
      <formula>$G70</formula>
    </cfRule>
  </conditionalFormatting>
  <conditionalFormatting sqref="A71:F71">
    <cfRule type="cellIs" dxfId="38" priority="20" stopIfTrue="1" operator="equal">
      <formula>0</formula>
    </cfRule>
  </conditionalFormatting>
  <conditionalFormatting sqref="G72">
    <cfRule type="cellIs" dxfId="37" priority="17" stopIfTrue="1" operator="equal">
      <formula>$G71</formula>
    </cfRule>
  </conditionalFormatting>
  <conditionalFormatting sqref="A72:F72">
    <cfRule type="cellIs" dxfId="36" priority="18" stopIfTrue="1" operator="equal">
      <formula>0</formula>
    </cfRule>
  </conditionalFormatting>
  <conditionalFormatting sqref="G73">
    <cfRule type="cellIs" dxfId="35" priority="15" stopIfTrue="1" operator="equal">
      <formula>$G72</formula>
    </cfRule>
  </conditionalFormatting>
  <conditionalFormatting sqref="A73:F73">
    <cfRule type="cellIs" dxfId="34" priority="16" stopIfTrue="1" operator="equal">
      <formula>0</formula>
    </cfRule>
  </conditionalFormatting>
  <conditionalFormatting sqref="G74">
    <cfRule type="cellIs" dxfId="33" priority="13" stopIfTrue="1" operator="equal">
      <formula>$G73</formula>
    </cfRule>
  </conditionalFormatting>
  <conditionalFormatting sqref="A74:F74">
    <cfRule type="cellIs" dxfId="32" priority="14" stopIfTrue="1" operator="equal">
      <formula>0</formula>
    </cfRule>
  </conditionalFormatting>
  <conditionalFormatting sqref="G75">
    <cfRule type="cellIs" dxfId="31" priority="11" stopIfTrue="1" operator="equal">
      <formula>$G74</formula>
    </cfRule>
  </conditionalFormatting>
  <conditionalFormatting sqref="A75:F75">
    <cfRule type="cellIs" dxfId="30" priority="12" stopIfTrue="1" operator="equal">
      <formula>0</formula>
    </cfRule>
  </conditionalFormatting>
  <conditionalFormatting sqref="G76">
    <cfRule type="cellIs" dxfId="29" priority="9" stopIfTrue="1" operator="equal">
      <formula>$G75</formula>
    </cfRule>
  </conditionalFormatting>
  <conditionalFormatting sqref="A76:F76">
    <cfRule type="cellIs" dxfId="28" priority="10" stopIfTrue="1" operator="equal">
      <formula>0</formula>
    </cfRule>
  </conditionalFormatting>
  <conditionalFormatting sqref="G77">
    <cfRule type="cellIs" dxfId="27" priority="7" stopIfTrue="1" operator="equal">
      <formula>$G76</formula>
    </cfRule>
  </conditionalFormatting>
  <conditionalFormatting sqref="A77:F77">
    <cfRule type="cellIs" dxfId="26" priority="8" stopIfTrue="1" operator="equal">
      <formula>0</formula>
    </cfRule>
  </conditionalFormatting>
  <conditionalFormatting sqref="G78">
    <cfRule type="cellIs" dxfId="25" priority="5" stopIfTrue="1" operator="equal">
      <formula>$G77</formula>
    </cfRule>
  </conditionalFormatting>
  <conditionalFormatting sqref="A78:F78">
    <cfRule type="cellIs" dxfId="24" priority="6" stopIfTrue="1" operator="equal">
      <formula>0</formula>
    </cfRule>
  </conditionalFormatting>
  <conditionalFormatting sqref="G79">
    <cfRule type="cellIs" dxfId="23" priority="3" stopIfTrue="1" operator="equal">
      <formula>$G78</formula>
    </cfRule>
  </conditionalFormatting>
  <conditionalFormatting sqref="A79:F79">
    <cfRule type="cellIs" dxfId="2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13" zoomScaleNormal="100" zoomScaleSheetLayoutView="100" workbookViewId="0">
      <selection activeCell="A86" sqref="A86:H8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8" t="s">
        <v>231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" customHeight="1" x14ac:dyDescent="0.25">
      <c r="AO2" s="39" t="s">
        <v>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15" customHeight="1" x14ac:dyDescent="0.25">
      <c r="AO3" s="39" t="s">
        <v>1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40" t="s">
        <v>105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5">
      <c r="AO5" s="42" t="s">
        <v>21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7.5" customHeight="1" x14ac:dyDescent="0.25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5.9" customHeight="1" x14ac:dyDescent="0.25">
      <c r="AO7" s="39" t="s">
        <v>232</v>
      </c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44" t="s">
        <v>233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</row>
    <row r="9" spans="1:77" x14ac:dyDescent="0.25">
      <c r="AO9" s="43" t="s">
        <v>234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</row>
    <row r="10" spans="1:77" x14ac:dyDescent="0.25">
      <c r="AO10" s="45" t="s">
        <v>235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</row>
    <row r="11" spans="1:77" ht="15.75" customHeight="1" x14ac:dyDescent="0.2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15.75" customHeight="1" x14ac:dyDescent="0.25">
      <c r="A12" s="51" t="s">
        <v>112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53</v>
      </c>
      <c r="B14" s="48" t="s">
        <v>104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4"/>
      <c r="N14" s="50" t="s">
        <v>105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35"/>
      <c r="AU14" s="48" t="s">
        <v>109</v>
      </c>
      <c r="AV14" s="49"/>
      <c r="AW14" s="49"/>
      <c r="AX14" s="49"/>
      <c r="AY14" s="49"/>
      <c r="AZ14" s="49"/>
      <c r="BA14" s="49"/>
      <c r="BB14" s="49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46" t="s">
        <v>56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33"/>
      <c r="N15" s="47" t="s">
        <v>62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33"/>
      <c r="AU15" s="46" t="s">
        <v>55</v>
      </c>
      <c r="AV15" s="46"/>
      <c r="AW15" s="46"/>
      <c r="AX15" s="46"/>
      <c r="AY15" s="46"/>
      <c r="AZ15" s="46"/>
      <c r="BA15" s="46"/>
      <c r="BB15" s="46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48" t="s">
        <v>115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4"/>
      <c r="N17" s="50" t="s">
        <v>105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35"/>
      <c r="AU17" s="48" t="s">
        <v>109</v>
      </c>
      <c r="AV17" s="49"/>
      <c r="AW17" s="49"/>
      <c r="AX17" s="49"/>
      <c r="AY17" s="49"/>
      <c r="AZ17" s="49"/>
      <c r="BA17" s="49"/>
      <c r="BB17" s="49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46" t="s">
        <v>56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3"/>
      <c r="N18" s="47" t="s">
        <v>61</v>
      </c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33"/>
      <c r="AU18" s="46" t="s">
        <v>55</v>
      </c>
      <c r="AV18" s="46"/>
      <c r="AW18" s="46"/>
      <c r="AX18" s="46"/>
      <c r="AY18" s="46"/>
      <c r="AZ18" s="46"/>
      <c r="BA18" s="46"/>
      <c r="BB18" s="46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14.25" customHeight="1" x14ac:dyDescent="0.25">
      <c r="A20" s="25" t="s">
        <v>54</v>
      </c>
      <c r="B20" s="48" t="s">
        <v>228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8" t="s">
        <v>230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6"/>
      <c r="AA20" s="48" t="s">
        <v>220</v>
      </c>
      <c r="AB20" s="49"/>
      <c r="AC20" s="49"/>
      <c r="AD20" s="49"/>
      <c r="AE20" s="49"/>
      <c r="AF20" s="49"/>
      <c r="AG20" s="49"/>
      <c r="AH20" s="49"/>
      <c r="AI20" s="49"/>
      <c r="AJ20" s="26"/>
      <c r="AK20" s="54" t="s">
        <v>229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6"/>
      <c r="BE20" s="48" t="s">
        <v>110</v>
      </c>
      <c r="BF20" s="49"/>
      <c r="BG20" s="49"/>
      <c r="BH20" s="49"/>
      <c r="BI20" s="49"/>
      <c r="BJ20" s="49"/>
      <c r="BK20" s="49"/>
      <c r="BL20" s="4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46" t="s">
        <v>56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N21" s="46" t="s">
        <v>57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28"/>
      <c r="AA21" s="52" t="s">
        <v>58</v>
      </c>
      <c r="AB21" s="52"/>
      <c r="AC21" s="52"/>
      <c r="AD21" s="52"/>
      <c r="AE21" s="52"/>
      <c r="AF21" s="52"/>
      <c r="AG21" s="52"/>
      <c r="AH21" s="52"/>
      <c r="AI21" s="52"/>
      <c r="AJ21" s="28"/>
      <c r="AK21" s="53" t="s">
        <v>59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8"/>
      <c r="BE21" s="46" t="s">
        <v>60</v>
      </c>
      <c r="BF21" s="46"/>
      <c r="BG21" s="46"/>
      <c r="BH21" s="46"/>
      <c r="BI21" s="46"/>
      <c r="BJ21" s="46"/>
      <c r="BK21" s="46"/>
      <c r="BL21" s="46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62" t="s">
        <v>50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3">
        <v>612400</v>
      </c>
      <c r="V23" s="63"/>
      <c r="W23" s="63"/>
      <c r="X23" s="63"/>
      <c r="Y23" s="63"/>
      <c r="Z23" s="63"/>
      <c r="AA23" s="63"/>
      <c r="AB23" s="63"/>
      <c r="AC23" s="63"/>
      <c r="AD23" s="63"/>
      <c r="AE23" s="64" t="s">
        <v>51</v>
      </c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3">
        <v>612400</v>
      </c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56" t="s">
        <v>24</v>
      </c>
      <c r="BE23" s="56"/>
      <c r="BF23" s="56"/>
      <c r="BG23" s="56"/>
      <c r="BH23" s="56"/>
      <c r="BI23" s="56"/>
      <c r="BJ23" s="56"/>
      <c r="BK23" s="56"/>
      <c r="BL23" s="56"/>
    </row>
    <row r="24" spans="1:79" ht="24.9" customHeight="1" x14ac:dyDescent="0.25">
      <c r="A24" s="56" t="s">
        <v>23</v>
      </c>
      <c r="B24" s="56"/>
      <c r="C24" s="56"/>
      <c r="D24" s="56"/>
      <c r="E24" s="56"/>
      <c r="F24" s="56"/>
      <c r="G24" s="56"/>
      <c r="H24" s="56"/>
      <c r="I24" s="63">
        <v>0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56" t="s">
        <v>25</v>
      </c>
      <c r="U24" s="56"/>
      <c r="V24" s="56"/>
      <c r="W24" s="5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39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79" ht="78" customHeight="1" x14ac:dyDescent="0.25">
      <c r="A27" s="55" t="s">
        <v>102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56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27.75" customHeight="1" x14ac:dyDescent="0.25">
      <c r="A30" s="57" t="s">
        <v>29</v>
      </c>
      <c r="B30" s="57"/>
      <c r="C30" s="57"/>
      <c r="D30" s="57"/>
      <c r="E30" s="57"/>
      <c r="F30" s="57"/>
      <c r="G30" s="58" t="s">
        <v>40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5.6" hidden="1" x14ac:dyDescent="0.25">
      <c r="A31" s="61">
        <v>1</v>
      </c>
      <c r="B31" s="61"/>
      <c r="C31" s="61"/>
      <c r="D31" s="61"/>
      <c r="E31" s="61"/>
      <c r="F31" s="61"/>
      <c r="G31" s="58">
        <v>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</row>
    <row r="32" spans="1:79" ht="10.5" hidden="1" customHeight="1" x14ac:dyDescent="0.25">
      <c r="A32" s="65" t="s">
        <v>34</v>
      </c>
      <c r="B32" s="65"/>
      <c r="C32" s="65"/>
      <c r="D32" s="65"/>
      <c r="E32" s="65"/>
      <c r="F32" s="65"/>
      <c r="G32" s="66" t="s">
        <v>8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49</v>
      </c>
    </row>
    <row r="33" spans="1:79" x14ac:dyDescent="0.25">
      <c r="A33" s="65"/>
      <c r="B33" s="65"/>
      <c r="C33" s="65"/>
      <c r="D33" s="65"/>
      <c r="E33" s="65"/>
      <c r="F33" s="65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5.9" customHeight="1" x14ac:dyDescent="0.25">
      <c r="A36" s="55" t="s">
        <v>227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27.75" customHeight="1" x14ac:dyDescent="0.25">
      <c r="A39" s="57" t="s">
        <v>29</v>
      </c>
      <c r="B39" s="57"/>
      <c r="C39" s="57"/>
      <c r="D39" s="57"/>
      <c r="E39" s="57"/>
      <c r="F39" s="57"/>
      <c r="G39" s="58" t="s">
        <v>26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5.6" hidden="1" x14ac:dyDescent="0.25">
      <c r="A40" s="61">
        <v>1</v>
      </c>
      <c r="B40" s="61"/>
      <c r="C40" s="61"/>
      <c r="D40" s="61"/>
      <c r="E40" s="61"/>
      <c r="F40" s="61"/>
      <c r="G40" s="58">
        <v>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</row>
    <row r="41" spans="1:79" ht="10.5" hidden="1" customHeight="1" x14ac:dyDescent="0.25">
      <c r="A41" s="65" t="s">
        <v>7</v>
      </c>
      <c r="B41" s="65"/>
      <c r="C41" s="65"/>
      <c r="D41" s="65"/>
      <c r="E41" s="65"/>
      <c r="F41" s="65"/>
      <c r="G41" s="66" t="s">
        <v>8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13.2" customHeight="1" x14ac:dyDescent="0.25">
      <c r="A42" s="65">
        <v>1</v>
      </c>
      <c r="B42" s="65"/>
      <c r="C42" s="65"/>
      <c r="D42" s="65"/>
      <c r="E42" s="65"/>
      <c r="F42" s="65"/>
      <c r="G42" s="72" t="s">
        <v>200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  <c r="CA42" s="1" t="s">
        <v>13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5" t="s">
        <v>111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1" t="s">
        <v>29</v>
      </c>
      <c r="B46" s="61"/>
      <c r="C46" s="61"/>
      <c r="D46" s="76" t="s">
        <v>27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 t="s">
        <v>30</v>
      </c>
      <c r="AD46" s="61"/>
      <c r="AE46" s="61"/>
      <c r="AF46" s="61"/>
      <c r="AG46" s="61"/>
      <c r="AH46" s="61"/>
      <c r="AI46" s="61"/>
      <c r="AJ46" s="61"/>
      <c r="AK46" s="61" t="s">
        <v>31</v>
      </c>
      <c r="AL46" s="61"/>
      <c r="AM46" s="61"/>
      <c r="AN46" s="61"/>
      <c r="AO46" s="61"/>
      <c r="AP46" s="61"/>
      <c r="AQ46" s="61"/>
      <c r="AR46" s="61"/>
      <c r="AS46" s="61" t="s">
        <v>28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1"/>
      <c r="B47" s="61"/>
      <c r="C47" s="61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1">
        <v>1</v>
      </c>
      <c r="B48" s="61"/>
      <c r="C48" s="61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5" t="s">
        <v>7</v>
      </c>
      <c r="B49" s="65"/>
      <c r="C49" s="65"/>
      <c r="D49" s="85" t="s">
        <v>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8" t="s">
        <v>9</v>
      </c>
      <c r="AD49" s="88"/>
      <c r="AE49" s="88"/>
      <c r="AF49" s="88"/>
      <c r="AG49" s="88"/>
      <c r="AH49" s="88"/>
      <c r="AI49" s="88"/>
      <c r="AJ49" s="88"/>
      <c r="AK49" s="88" t="s">
        <v>10</v>
      </c>
      <c r="AL49" s="88"/>
      <c r="AM49" s="88"/>
      <c r="AN49" s="88"/>
      <c r="AO49" s="88"/>
      <c r="AP49" s="88"/>
      <c r="AQ49" s="88"/>
      <c r="AR49" s="88"/>
      <c r="AS49" s="89" t="s">
        <v>11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14</v>
      </c>
    </row>
    <row r="50" spans="1:79" ht="13.2" customHeight="1" x14ac:dyDescent="0.25">
      <c r="A50" s="65">
        <v>1</v>
      </c>
      <c r="B50" s="65"/>
      <c r="C50" s="65"/>
      <c r="D50" s="72" t="s">
        <v>200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90">
        <v>612400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612400</v>
      </c>
      <c r="AT50" s="90"/>
      <c r="AU50" s="90"/>
      <c r="AV50" s="90"/>
      <c r="AW50" s="90"/>
      <c r="AX50" s="90"/>
      <c r="AY50" s="90"/>
      <c r="AZ50" s="90"/>
      <c r="BA50" s="21"/>
      <c r="BB50" s="21"/>
      <c r="BC50" s="21"/>
      <c r="BD50" s="21"/>
      <c r="BE50" s="21"/>
      <c r="BF50" s="21"/>
      <c r="BG50" s="21"/>
      <c r="BH50" s="21"/>
      <c r="CA50" s="1" t="s">
        <v>15</v>
      </c>
    </row>
    <row r="51" spans="1:79" s="4" customFormat="1" x14ac:dyDescent="0.25">
      <c r="A51" s="99"/>
      <c r="B51" s="99"/>
      <c r="C51" s="99"/>
      <c r="D51" s="100" t="s">
        <v>65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91">
        <v>612400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612400</v>
      </c>
      <c r="AT51" s="91"/>
      <c r="AU51" s="91"/>
      <c r="AV51" s="91"/>
      <c r="AW51" s="91"/>
      <c r="AX51" s="91"/>
      <c r="AY51" s="91"/>
      <c r="AZ51" s="91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5">
      <c r="A53" s="39" t="s">
        <v>42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15" customHeight="1" x14ac:dyDescent="0.25">
      <c r="A54" s="75" t="s">
        <v>111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1" t="s">
        <v>29</v>
      </c>
      <c r="B55" s="61"/>
      <c r="C55" s="61"/>
      <c r="D55" s="76" t="s">
        <v>35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 t="s">
        <v>30</v>
      </c>
      <c r="AC55" s="61"/>
      <c r="AD55" s="61"/>
      <c r="AE55" s="61"/>
      <c r="AF55" s="61"/>
      <c r="AG55" s="61"/>
      <c r="AH55" s="61"/>
      <c r="AI55" s="61"/>
      <c r="AJ55" s="61" t="s">
        <v>31</v>
      </c>
      <c r="AK55" s="61"/>
      <c r="AL55" s="61"/>
      <c r="AM55" s="61"/>
      <c r="AN55" s="61"/>
      <c r="AO55" s="61"/>
      <c r="AP55" s="61"/>
      <c r="AQ55" s="61"/>
      <c r="AR55" s="61" t="s">
        <v>28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5">
      <c r="A56" s="61"/>
      <c r="B56" s="61"/>
      <c r="C56" s="61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5">
      <c r="A57" s="61">
        <v>1</v>
      </c>
      <c r="B57" s="61"/>
      <c r="C57" s="61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5">
      <c r="A58" s="65" t="s">
        <v>7</v>
      </c>
      <c r="B58" s="65"/>
      <c r="C58" s="65"/>
      <c r="D58" s="66" t="s">
        <v>8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88" t="s">
        <v>9</v>
      </c>
      <c r="AC58" s="88"/>
      <c r="AD58" s="88"/>
      <c r="AE58" s="88"/>
      <c r="AF58" s="88"/>
      <c r="AG58" s="88"/>
      <c r="AH58" s="88"/>
      <c r="AI58" s="88"/>
      <c r="AJ58" s="88" t="s">
        <v>10</v>
      </c>
      <c r="AK58" s="88"/>
      <c r="AL58" s="88"/>
      <c r="AM58" s="88"/>
      <c r="AN58" s="88"/>
      <c r="AO58" s="88"/>
      <c r="AP58" s="88"/>
      <c r="AQ58" s="88"/>
      <c r="AR58" s="88" t="s">
        <v>11</v>
      </c>
      <c r="AS58" s="88"/>
      <c r="AT58" s="88"/>
      <c r="AU58" s="88"/>
      <c r="AV58" s="88"/>
      <c r="AW58" s="88"/>
      <c r="AX58" s="88"/>
      <c r="AY58" s="88"/>
      <c r="CA58" s="1" t="s">
        <v>16</v>
      </c>
    </row>
    <row r="59" spans="1:79" ht="13.2" customHeight="1" x14ac:dyDescent="0.25">
      <c r="A59" s="65">
        <v>1</v>
      </c>
      <c r="B59" s="65"/>
      <c r="C59" s="65"/>
      <c r="D59" s="72" t="s">
        <v>66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0">
        <v>612400</v>
      </c>
      <c r="AC59" s="90"/>
      <c r="AD59" s="90"/>
      <c r="AE59" s="90"/>
      <c r="AF59" s="90"/>
      <c r="AG59" s="90"/>
      <c r="AH59" s="90"/>
      <c r="AI59" s="90"/>
      <c r="AJ59" s="90">
        <v>0</v>
      </c>
      <c r="AK59" s="90"/>
      <c r="AL59" s="90"/>
      <c r="AM59" s="90"/>
      <c r="AN59" s="90"/>
      <c r="AO59" s="90"/>
      <c r="AP59" s="90"/>
      <c r="AQ59" s="90"/>
      <c r="AR59" s="90">
        <f>AB59+AJ59</f>
        <v>612400</v>
      </c>
      <c r="AS59" s="90"/>
      <c r="AT59" s="90"/>
      <c r="AU59" s="90"/>
      <c r="AV59" s="90"/>
      <c r="AW59" s="90"/>
      <c r="AX59" s="90"/>
      <c r="AY59" s="90"/>
      <c r="CA59" s="1" t="s">
        <v>17</v>
      </c>
    </row>
    <row r="60" spans="1:79" s="4" customFormat="1" ht="12.75" customHeight="1" x14ac:dyDescent="0.25">
      <c r="A60" s="99"/>
      <c r="B60" s="99"/>
      <c r="C60" s="99"/>
      <c r="D60" s="100" t="s">
        <v>28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2"/>
      <c r="AB60" s="91">
        <v>612400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612400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5">
      <c r="A62" s="56" t="s">
        <v>43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30" customHeight="1" x14ac:dyDescent="0.25">
      <c r="A63" s="61" t="s">
        <v>29</v>
      </c>
      <c r="B63" s="61"/>
      <c r="C63" s="61"/>
      <c r="D63" s="61"/>
      <c r="E63" s="61"/>
      <c r="F63" s="61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61" t="s">
        <v>3</v>
      </c>
      <c r="AA63" s="61"/>
      <c r="AB63" s="61"/>
      <c r="AC63" s="61"/>
      <c r="AD63" s="61"/>
      <c r="AE63" s="61" t="s">
        <v>2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82" t="s">
        <v>30</v>
      </c>
      <c r="AP63" s="83"/>
      <c r="AQ63" s="83"/>
      <c r="AR63" s="83"/>
      <c r="AS63" s="83"/>
      <c r="AT63" s="83"/>
      <c r="AU63" s="83"/>
      <c r="AV63" s="84"/>
      <c r="AW63" s="82" t="s">
        <v>31</v>
      </c>
      <c r="AX63" s="83"/>
      <c r="AY63" s="83"/>
      <c r="AZ63" s="83"/>
      <c r="BA63" s="83"/>
      <c r="BB63" s="83"/>
      <c r="BC63" s="83"/>
      <c r="BD63" s="84"/>
      <c r="BE63" s="82" t="s">
        <v>28</v>
      </c>
      <c r="BF63" s="83"/>
      <c r="BG63" s="83"/>
      <c r="BH63" s="83"/>
      <c r="BI63" s="83"/>
      <c r="BJ63" s="83"/>
      <c r="BK63" s="83"/>
      <c r="BL63" s="84"/>
    </row>
    <row r="64" spans="1:79" ht="15.75" customHeight="1" x14ac:dyDescent="0.25">
      <c r="A64" s="61">
        <v>1</v>
      </c>
      <c r="B64" s="61"/>
      <c r="C64" s="61"/>
      <c r="D64" s="61"/>
      <c r="E64" s="61"/>
      <c r="F64" s="61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5">
      <c r="A65" s="65" t="s">
        <v>34</v>
      </c>
      <c r="B65" s="65"/>
      <c r="C65" s="65"/>
      <c r="D65" s="65"/>
      <c r="E65" s="65"/>
      <c r="F65" s="65"/>
      <c r="G65" s="66" t="s">
        <v>8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5" t="s">
        <v>20</v>
      </c>
      <c r="AA65" s="65"/>
      <c r="AB65" s="65"/>
      <c r="AC65" s="65"/>
      <c r="AD65" s="65"/>
      <c r="AE65" s="98" t="s">
        <v>33</v>
      </c>
      <c r="AF65" s="98"/>
      <c r="AG65" s="98"/>
      <c r="AH65" s="98"/>
      <c r="AI65" s="98"/>
      <c r="AJ65" s="98"/>
      <c r="AK65" s="98"/>
      <c r="AL65" s="98"/>
      <c r="AM65" s="98"/>
      <c r="AN65" s="66"/>
      <c r="AO65" s="88" t="s">
        <v>9</v>
      </c>
      <c r="AP65" s="88"/>
      <c r="AQ65" s="88"/>
      <c r="AR65" s="88"/>
      <c r="AS65" s="88"/>
      <c r="AT65" s="88"/>
      <c r="AU65" s="88"/>
      <c r="AV65" s="88"/>
      <c r="AW65" s="88" t="s">
        <v>32</v>
      </c>
      <c r="AX65" s="88"/>
      <c r="AY65" s="88"/>
      <c r="AZ65" s="88"/>
      <c r="BA65" s="88"/>
      <c r="BB65" s="88"/>
      <c r="BC65" s="88"/>
      <c r="BD65" s="88"/>
      <c r="BE65" s="88" t="s">
        <v>11</v>
      </c>
      <c r="BF65" s="88"/>
      <c r="BG65" s="88"/>
      <c r="BH65" s="88"/>
      <c r="BI65" s="88"/>
      <c r="BJ65" s="88"/>
      <c r="BK65" s="88"/>
      <c r="BL65" s="88"/>
      <c r="CA65" s="1" t="s">
        <v>18</v>
      </c>
    </row>
    <row r="66" spans="1:79" s="4" customFormat="1" ht="12.75" customHeight="1" x14ac:dyDescent="0.25">
      <c r="A66" s="99">
        <v>0</v>
      </c>
      <c r="B66" s="99"/>
      <c r="C66" s="99"/>
      <c r="D66" s="99"/>
      <c r="E66" s="99"/>
      <c r="F66" s="99"/>
      <c r="G66" s="92" t="s">
        <v>67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>
        <f t="shared" ref="BE66:BE75" si="0">AO66+AW66</f>
        <v>0</v>
      </c>
      <c r="BF66" s="91"/>
      <c r="BG66" s="91"/>
      <c r="BH66" s="91"/>
      <c r="BI66" s="91"/>
      <c r="BJ66" s="91"/>
      <c r="BK66" s="91"/>
      <c r="BL66" s="91"/>
      <c r="CA66" s="4" t="s">
        <v>19</v>
      </c>
    </row>
    <row r="67" spans="1:79" ht="26.4" customHeight="1" x14ac:dyDescent="0.25">
      <c r="A67" s="65">
        <v>1</v>
      </c>
      <c r="B67" s="65"/>
      <c r="C67" s="65"/>
      <c r="D67" s="65"/>
      <c r="E67" s="65"/>
      <c r="F67" s="65"/>
      <c r="G67" s="111" t="s">
        <v>221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9" t="s">
        <v>80</v>
      </c>
      <c r="AA67" s="89"/>
      <c r="AB67" s="89"/>
      <c r="AC67" s="89"/>
      <c r="AD67" s="89"/>
      <c r="AE67" s="89" t="s">
        <v>209</v>
      </c>
      <c r="AF67" s="89"/>
      <c r="AG67" s="89"/>
      <c r="AH67" s="89"/>
      <c r="AI67" s="89"/>
      <c r="AJ67" s="89"/>
      <c r="AK67" s="89"/>
      <c r="AL67" s="89"/>
      <c r="AM67" s="89"/>
      <c r="AN67" s="114"/>
      <c r="AO67" s="90">
        <v>612.4</v>
      </c>
      <c r="AP67" s="90"/>
      <c r="AQ67" s="90"/>
      <c r="AR67" s="90"/>
      <c r="AS67" s="90"/>
      <c r="AT67" s="90"/>
      <c r="AU67" s="90"/>
      <c r="AV67" s="90"/>
      <c r="AW67" s="90">
        <v>0</v>
      </c>
      <c r="AX67" s="90"/>
      <c r="AY67" s="90"/>
      <c r="AZ67" s="90"/>
      <c r="BA67" s="90"/>
      <c r="BB67" s="90"/>
      <c r="BC67" s="90"/>
      <c r="BD67" s="90"/>
      <c r="BE67" s="90">
        <f t="shared" si="0"/>
        <v>612.4</v>
      </c>
      <c r="BF67" s="90"/>
      <c r="BG67" s="90"/>
      <c r="BH67" s="90"/>
      <c r="BI67" s="90"/>
      <c r="BJ67" s="90"/>
      <c r="BK67" s="90"/>
      <c r="BL67" s="90"/>
    </row>
    <row r="68" spans="1:79" s="4" customFormat="1" ht="12.75" customHeight="1" x14ac:dyDescent="0.25">
      <c r="A68" s="99">
        <v>0</v>
      </c>
      <c r="B68" s="99"/>
      <c r="C68" s="99"/>
      <c r="D68" s="99"/>
      <c r="E68" s="99"/>
      <c r="F68" s="99"/>
      <c r="G68" s="115" t="s">
        <v>84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2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>
        <f t="shared" si="0"/>
        <v>0</v>
      </c>
      <c r="BF68" s="91"/>
      <c r="BG68" s="91"/>
      <c r="BH68" s="91"/>
      <c r="BI68" s="91"/>
      <c r="BJ68" s="91"/>
      <c r="BK68" s="91"/>
      <c r="BL68" s="91"/>
    </row>
    <row r="69" spans="1:79" ht="13.2" customHeight="1" x14ac:dyDescent="0.25">
      <c r="A69" s="65">
        <v>1</v>
      </c>
      <c r="B69" s="65"/>
      <c r="C69" s="65"/>
      <c r="D69" s="65"/>
      <c r="E69" s="65"/>
      <c r="F69" s="65"/>
      <c r="G69" s="111" t="s">
        <v>210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9" t="s">
        <v>69</v>
      </c>
      <c r="AA69" s="89"/>
      <c r="AB69" s="89"/>
      <c r="AC69" s="89"/>
      <c r="AD69" s="89"/>
      <c r="AE69" s="89" t="s">
        <v>209</v>
      </c>
      <c r="AF69" s="89"/>
      <c r="AG69" s="89"/>
      <c r="AH69" s="89"/>
      <c r="AI69" s="89"/>
      <c r="AJ69" s="89"/>
      <c r="AK69" s="89"/>
      <c r="AL69" s="89"/>
      <c r="AM69" s="89"/>
      <c r="AN69" s="114"/>
      <c r="AO69" s="90">
        <v>21</v>
      </c>
      <c r="AP69" s="90"/>
      <c r="AQ69" s="90"/>
      <c r="AR69" s="90"/>
      <c r="AS69" s="90"/>
      <c r="AT69" s="90"/>
      <c r="AU69" s="90"/>
      <c r="AV69" s="90"/>
      <c r="AW69" s="90">
        <v>0</v>
      </c>
      <c r="AX69" s="90"/>
      <c r="AY69" s="90"/>
      <c r="AZ69" s="90"/>
      <c r="BA69" s="90"/>
      <c r="BB69" s="90"/>
      <c r="BC69" s="90"/>
      <c r="BD69" s="90"/>
      <c r="BE69" s="90">
        <f t="shared" si="0"/>
        <v>21</v>
      </c>
      <c r="BF69" s="90"/>
      <c r="BG69" s="90"/>
      <c r="BH69" s="90"/>
      <c r="BI69" s="90"/>
      <c r="BJ69" s="90"/>
      <c r="BK69" s="90"/>
      <c r="BL69" s="90"/>
    </row>
    <row r="70" spans="1:79" s="4" customFormat="1" ht="12.75" customHeight="1" x14ac:dyDescent="0.25">
      <c r="A70" s="99">
        <v>0</v>
      </c>
      <c r="B70" s="99"/>
      <c r="C70" s="99"/>
      <c r="D70" s="99"/>
      <c r="E70" s="99"/>
      <c r="F70" s="99"/>
      <c r="G70" s="115" t="s">
        <v>90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2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>
        <f t="shared" si="0"/>
        <v>0</v>
      </c>
      <c r="BF70" s="91"/>
      <c r="BG70" s="91"/>
      <c r="BH70" s="91"/>
      <c r="BI70" s="91"/>
      <c r="BJ70" s="91"/>
      <c r="BK70" s="91"/>
      <c r="BL70" s="91"/>
    </row>
    <row r="71" spans="1:79" ht="13.2" customHeight="1" x14ac:dyDescent="0.25">
      <c r="A71" s="65">
        <v>2</v>
      </c>
      <c r="B71" s="65"/>
      <c r="C71" s="65"/>
      <c r="D71" s="65"/>
      <c r="E71" s="65"/>
      <c r="F71" s="65"/>
      <c r="G71" s="111" t="s">
        <v>222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9" t="s">
        <v>69</v>
      </c>
      <c r="AA71" s="89"/>
      <c r="AB71" s="89"/>
      <c r="AC71" s="89"/>
      <c r="AD71" s="89"/>
      <c r="AE71" s="89" t="s">
        <v>148</v>
      </c>
      <c r="AF71" s="89"/>
      <c r="AG71" s="89"/>
      <c r="AH71" s="89"/>
      <c r="AI71" s="89"/>
      <c r="AJ71" s="89"/>
      <c r="AK71" s="89"/>
      <c r="AL71" s="89"/>
      <c r="AM71" s="89"/>
      <c r="AN71" s="114"/>
      <c r="AO71" s="90">
        <v>2</v>
      </c>
      <c r="AP71" s="90"/>
      <c r="AQ71" s="90"/>
      <c r="AR71" s="90"/>
      <c r="AS71" s="90"/>
      <c r="AT71" s="90"/>
      <c r="AU71" s="90"/>
      <c r="AV71" s="90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f t="shared" si="0"/>
        <v>2</v>
      </c>
      <c r="BF71" s="90"/>
      <c r="BG71" s="90"/>
      <c r="BH71" s="90"/>
      <c r="BI71" s="90"/>
      <c r="BJ71" s="90"/>
      <c r="BK71" s="90"/>
      <c r="BL71" s="90"/>
    </row>
    <row r="72" spans="1:79" ht="13.2" customHeight="1" x14ac:dyDescent="0.25">
      <c r="A72" s="65">
        <v>0</v>
      </c>
      <c r="B72" s="65"/>
      <c r="C72" s="65"/>
      <c r="D72" s="65"/>
      <c r="E72" s="65"/>
      <c r="F72" s="65"/>
      <c r="G72" s="111" t="s">
        <v>223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9" t="s">
        <v>224</v>
      </c>
      <c r="AA72" s="89"/>
      <c r="AB72" s="89"/>
      <c r="AC72" s="89"/>
      <c r="AD72" s="89"/>
      <c r="AE72" s="111" t="s">
        <v>92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0">
        <v>12400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f t="shared" si="0"/>
        <v>12400</v>
      </c>
      <c r="BF72" s="90"/>
      <c r="BG72" s="90"/>
      <c r="BH72" s="90"/>
      <c r="BI72" s="90"/>
      <c r="BJ72" s="90"/>
      <c r="BK72" s="90"/>
      <c r="BL72" s="90"/>
    </row>
    <row r="73" spans="1:79" s="4" customFormat="1" ht="12.75" customHeight="1" x14ac:dyDescent="0.25">
      <c r="A73" s="99">
        <v>0</v>
      </c>
      <c r="B73" s="99"/>
      <c r="C73" s="99"/>
      <c r="D73" s="99"/>
      <c r="E73" s="99"/>
      <c r="F73" s="99"/>
      <c r="G73" s="115" t="s">
        <v>97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95"/>
      <c r="AA73" s="95"/>
      <c r="AB73" s="95"/>
      <c r="AC73" s="95"/>
      <c r="AD73" s="95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>
        <f t="shared" si="0"/>
        <v>0</v>
      </c>
      <c r="BF73" s="91"/>
      <c r="BG73" s="91"/>
      <c r="BH73" s="91"/>
      <c r="BI73" s="91"/>
      <c r="BJ73" s="91"/>
      <c r="BK73" s="91"/>
      <c r="BL73" s="91"/>
    </row>
    <row r="74" spans="1:79" ht="13.2" customHeight="1" x14ac:dyDescent="0.25">
      <c r="A74" s="65">
        <v>1</v>
      </c>
      <c r="B74" s="65"/>
      <c r="C74" s="65"/>
      <c r="D74" s="65"/>
      <c r="E74" s="65"/>
      <c r="F74" s="65"/>
      <c r="G74" s="111" t="s">
        <v>225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9" t="s">
        <v>95</v>
      </c>
      <c r="AA74" s="89"/>
      <c r="AB74" s="89"/>
      <c r="AC74" s="89"/>
      <c r="AD74" s="89"/>
      <c r="AE74" s="111" t="s">
        <v>92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0">
        <v>28570</v>
      </c>
      <c r="AP74" s="90"/>
      <c r="AQ74" s="90"/>
      <c r="AR74" s="90"/>
      <c r="AS74" s="90"/>
      <c r="AT74" s="90"/>
      <c r="AU74" s="90"/>
      <c r="AV74" s="90"/>
      <c r="AW74" s="90">
        <v>0</v>
      </c>
      <c r="AX74" s="90"/>
      <c r="AY74" s="90"/>
      <c r="AZ74" s="90"/>
      <c r="BA74" s="90"/>
      <c r="BB74" s="90"/>
      <c r="BC74" s="90"/>
      <c r="BD74" s="90"/>
      <c r="BE74" s="90">
        <f t="shared" si="0"/>
        <v>28570</v>
      </c>
      <c r="BF74" s="90"/>
      <c r="BG74" s="90"/>
      <c r="BH74" s="90"/>
      <c r="BI74" s="90"/>
      <c r="BJ74" s="90"/>
      <c r="BK74" s="90"/>
      <c r="BL74" s="90"/>
    </row>
    <row r="75" spans="1:79" ht="26.4" customHeight="1" x14ac:dyDescent="0.25">
      <c r="A75" s="65">
        <v>0</v>
      </c>
      <c r="B75" s="65"/>
      <c r="C75" s="65"/>
      <c r="D75" s="65"/>
      <c r="E75" s="65"/>
      <c r="F75" s="65"/>
      <c r="G75" s="111" t="s">
        <v>226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9" t="s">
        <v>101</v>
      </c>
      <c r="AA75" s="89"/>
      <c r="AB75" s="89"/>
      <c r="AC75" s="89"/>
      <c r="AD75" s="89"/>
      <c r="AE75" s="111" t="s">
        <v>92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0">
        <v>0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f t="shared" si="0"/>
        <v>0</v>
      </c>
      <c r="BF75" s="90"/>
      <c r="BG75" s="90"/>
      <c r="BH75" s="90"/>
      <c r="BI75" s="90"/>
      <c r="BJ75" s="90"/>
      <c r="BK75" s="90"/>
      <c r="BL75" s="90"/>
    </row>
    <row r="76" spans="1:79" x14ac:dyDescent="0.25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5">
      <c r="A78" s="107" t="s">
        <v>107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5"/>
      <c r="AO78" s="44" t="s">
        <v>108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79" x14ac:dyDescent="0.25">
      <c r="W79" s="105" t="s">
        <v>6</v>
      </c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O79" s="105" t="s">
        <v>52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79" ht="15.75" customHeight="1" x14ac:dyDescent="0.25">
      <c r="A80" s="110" t="s">
        <v>4</v>
      </c>
      <c r="B80" s="110"/>
      <c r="C80" s="110"/>
      <c r="D80" s="110"/>
      <c r="E80" s="110"/>
      <c r="F80" s="110"/>
    </row>
    <row r="81" spans="1:59" ht="13.2" customHeight="1" x14ac:dyDescent="0.25">
      <c r="A81" s="40" t="s">
        <v>106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</row>
    <row r="82" spans="1:59" x14ac:dyDescent="0.25">
      <c r="A82" s="106" t="s">
        <v>47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ht="10.5" customHeigh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6" customHeight="1" x14ac:dyDescent="0.25">
      <c r="A84" s="107" t="s">
        <v>236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5"/>
      <c r="AO84" s="44" t="s">
        <v>237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59" x14ac:dyDescent="0.25">
      <c r="W85" s="105" t="s">
        <v>6</v>
      </c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O85" s="105" t="s">
        <v>52</v>
      </c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</row>
    <row r="86" spans="1:59" x14ac:dyDescent="0.25">
      <c r="A86" s="103"/>
      <c r="B86" s="104"/>
      <c r="C86" s="104"/>
      <c r="D86" s="104"/>
      <c r="E86" s="104"/>
      <c r="F86" s="104"/>
      <c r="G86" s="104"/>
      <c r="H86" s="104"/>
    </row>
    <row r="87" spans="1:59" x14ac:dyDescent="0.25">
      <c r="A87" s="105" t="s">
        <v>45</v>
      </c>
      <c r="B87" s="105"/>
      <c r="C87" s="105"/>
      <c r="D87" s="105"/>
      <c r="E87" s="105"/>
      <c r="F87" s="105"/>
      <c r="G87" s="105"/>
      <c r="H87" s="105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5">
      <c r="A88" s="24" t="s">
        <v>46</v>
      </c>
    </row>
  </sheetData>
  <mergeCells count="225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6:H86"/>
    <mergeCell ref="A87:H87"/>
    <mergeCell ref="A51:C51"/>
    <mergeCell ref="D51:AB51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5:BL65"/>
    <mergeCell ref="A66:F66"/>
    <mergeCell ref="BE67:BL67"/>
    <mergeCell ref="A68:F68"/>
    <mergeCell ref="G68:Y68"/>
    <mergeCell ref="Z68:AD68"/>
    <mergeCell ref="AE68:AN68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2:F32"/>
    <mergeCell ref="G32:BL32"/>
    <mergeCell ref="A33:F33"/>
    <mergeCell ref="G33:BL33"/>
    <mergeCell ref="A35:BL35"/>
    <mergeCell ref="A36:BL36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</mergeCells>
  <conditionalFormatting sqref="G66:L66">
    <cfRule type="cellIs" dxfId="21" priority="23" stopIfTrue="1" operator="equal">
      <formula>$G65</formula>
    </cfRule>
  </conditionalFormatting>
  <conditionalFormatting sqref="D50">
    <cfRule type="cellIs" dxfId="20" priority="24" stopIfTrue="1" operator="equal">
      <formula>$D49</formula>
    </cfRule>
  </conditionalFormatting>
  <conditionalFormatting sqref="A66:F66">
    <cfRule type="cellIs" dxfId="19" priority="25" stopIfTrue="1" operator="equal">
      <formula>0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КПК1011100</vt:lpstr>
      <vt:lpstr>КПК1014030</vt:lpstr>
      <vt:lpstr>КПК1014040</vt:lpstr>
      <vt:lpstr>КПК1014060</vt:lpstr>
      <vt:lpstr>КПК1014081</vt:lpstr>
      <vt:lpstr>КПК1014082</vt:lpstr>
      <vt:lpstr>КПК1011100!Область_печати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Наташа</cp:lastModifiedBy>
  <cp:lastPrinted>2020-01-15T14:24:48Z</cp:lastPrinted>
  <dcterms:created xsi:type="dcterms:W3CDTF">2016-08-15T09:54:21Z</dcterms:created>
  <dcterms:modified xsi:type="dcterms:W3CDTF">2020-01-15T14:57:58Z</dcterms:modified>
</cp:coreProperties>
</file>